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2 DN SNIP 16648\BARRIO AMBAR\"/>
    </mc:Choice>
  </mc:AlternateContent>
  <xr:revisionPtr revIDLastSave="0" documentId="13_ncr:1_{2B65B82F-E647-4A28-9C8B-29DE74AA229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" sheetId="8" r:id="rId1"/>
  </sheets>
  <externalReferences>
    <externalReference r:id="rId2"/>
  </externalReferences>
  <definedNames>
    <definedName name="_xlnm.Print_Area" localSheetId="0">PRESUPUESTO!$A$1:$G$95</definedName>
    <definedName name="GASOLINA">[1]Ins!$E$582</definedName>
    <definedName name="Imprimir_área_IM" localSheetId="0">PRESUPUESTO!#REF!</definedName>
    <definedName name="Imprimir_títulos_IM" localSheetId="0">PRESUPUESTO!$1:$6</definedName>
    <definedName name="PLIGADORA2">[1]Ins!$E$584</definedName>
    <definedName name="PWINCHE2000K">[1]Ins!$E$592</definedName>
    <definedName name="_xlnm.Print_Titles" localSheetId="0">PRESUPUESTO!$1:$8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8" l="1"/>
  <c r="F47" i="8"/>
  <c r="F46" i="8"/>
  <c r="A46" i="8"/>
  <c r="F27" i="8"/>
  <c r="G27" i="8" s="1"/>
  <c r="F33" i="8" l="1"/>
  <c r="F32" i="8"/>
  <c r="F31" i="8"/>
  <c r="A41" i="8" l="1"/>
  <c r="A22" i="8" l="1"/>
  <c r="F35" i="8" l="1"/>
  <c r="G35" i="8" s="1"/>
  <c r="A38" i="8"/>
  <c r="A11" i="8" l="1"/>
  <c r="F22" i="8" l="1"/>
  <c r="G22" i="8" s="1"/>
  <c r="F41" i="8" l="1"/>
  <c r="G41" i="8" s="1"/>
  <c r="F25" i="8"/>
  <c r="G25" i="8" s="1"/>
  <c r="F43" i="8" l="1"/>
  <c r="G43" i="8" l="1"/>
  <c r="F40" i="8" l="1"/>
  <c r="A25" i="8"/>
  <c r="F53" i="8" l="1"/>
  <c r="G53" i="8" s="1"/>
  <c r="F51" i="8"/>
  <c r="G51" i="8" s="1"/>
  <c r="F45" i="8"/>
  <c r="F38" i="8"/>
  <c r="F37" i="8"/>
  <c r="F30" i="8"/>
  <c r="G33" i="8" s="1"/>
  <c r="A30" i="8"/>
  <c r="F29" i="8"/>
  <c r="F24" i="8"/>
  <c r="F21" i="8"/>
  <c r="F20" i="8"/>
  <c r="A14" i="8"/>
  <c r="A15" i="8" s="1"/>
  <c r="A16" i="8" s="1"/>
  <c r="A17" i="8" s="1"/>
  <c r="A18" i="8" s="1"/>
  <c r="A19" i="8" s="1"/>
  <c r="F13" i="8"/>
  <c r="F18" i="8" l="1"/>
  <c r="F49" i="8"/>
  <c r="F16" i="8"/>
  <c r="F15" i="8"/>
  <c r="G38" i="8"/>
  <c r="F11" i="8"/>
  <c r="G11" i="8" s="1"/>
  <c r="F17" i="8" l="1"/>
  <c r="F19" i="8"/>
  <c r="F14" i="8"/>
  <c r="G19" i="8" l="1"/>
  <c r="G49" i="8"/>
  <c r="G55" i="8" s="1"/>
  <c r="G56" i="8" l="1"/>
  <c r="F62" i="8" l="1"/>
  <c r="G75" i="8"/>
  <c r="F63" i="8"/>
  <c r="G71" i="8"/>
  <c r="F60" i="8"/>
  <c r="F59" i="8"/>
  <c r="F61" i="8"/>
  <c r="F58" i="8"/>
  <c r="G73" i="8" l="1"/>
  <c r="G65" i="8"/>
  <c r="G67" i="8" l="1"/>
  <c r="G69" i="8"/>
  <c r="G77" i="8" l="1"/>
</calcChain>
</file>

<file path=xl/sharedStrings.xml><?xml version="1.0" encoding="utf-8"?>
<sst xmlns="http://schemas.openxmlformats.org/spreadsheetml/2006/main" count="82" uniqueCount="65">
  <si>
    <t>No.</t>
  </si>
  <si>
    <t>DESCRIPCION</t>
  </si>
  <si>
    <t>UD</t>
  </si>
  <si>
    <t>CANTIDAD</t>
  </si>
  <si>
    <t>COSTO RD$</t>
  </si>
  <si>
    <t>ML</t>
  </si>
  <si>
    <t>M3</t>
  </si>
  <si>
    <t>P.A.</t>
  </si>
  <si>
    <t>GASTOS ADMINISTRATIVOS</t>
  </si>
  <si>
    <t>SEGURO Y FIANZAS</t>
  </si>
  <si>
    <t>TRANSPORTE</t>
  </si>
  <si>
    <t>LEY # 6/86</t>
  </si>
  <si>
    <t>Unidad Ejecutora de Proyectos</t>
  </si>
  <si>
    <t>IMPREVISTOS</t>
  </si>
  <si>
    <t>PA</t>
  </si>
  <si>
    <t>M2</t>
  </si>
  <si>
    <t>SUB-TOTAL</t>
  </si>
  <si>
    <t>TOTAL DE GASTOS INDIRECTOS</t>
  </si>
  <si>
    <t>TOTAL GENERAL A CONTRATAR</t>
  </si>
  <si>
    <t xml:space="preserve">CORPORACION DEL ACUEDUCTO Y ALCANTARILLADO DE SANTO DOMINGO </t>
  </si>
  <si>
    <t>***C.A.A.S.D.***</t>
  </si>
  <si>
    <t>P.U. RD$</t>
  </si>
  <si>
    <t>Replanteo y control topográfico</t>
  </si>
  <si>
    <t xml:space="preserve">Suministro de material de relleno </t>
  </si>
  <si>
    <t>Relleno compactado con material de la zanja</t>
  </si>
  <si>
    <t>Ml</t>
  </si>
  <si>
    <t>SUB-TOTAL GENERAL</t>
  </si>
  <si>
    <t>SUB-TOTAL GENERAL EN RD$</t>
  </si>
  <si>
    <t>EQUIPAMIENTO CAASD</t>
  </si>
  <si>
    <t>U.D.</t>
  </si>
  <si>
    <t>Asiento de Arena tuberías</t>
  </si>
  <si>
    <t xml:space="preserve">Profundidad de 1.00 A 1.50 mts </t>
  </si>
  <si>
    <t xml:space="preserve">Profundidad de 1.51 A 2.00 mts </t>
  </si>
  <si>
    <t>P.A</t>
  </si>
  <si>
    <t>MOVIMIENTO DE TIERRA:</t>
  </si>
  <si>
    <t>CEMENTO SOLVENTE</t>
  </si>
  <si>
    <t>Corte de asfalto con maquina (e=2")</t>
  </si>
  <si>
    <t>Excavación con Retro Excavadora</t>
  </si>
  <si>
    <t>Bote de sobrantes (a 10 Km)</t>
  </si>
  <si>
    <t xml:space="preserve">Asfalto  e = 2" </t>
  </si>
  <si>
    <t>SUB-TOTAL COSTOS DIRECTOS</t>
  </si>
  <si>
    <t>DIRECCIÓN TÉCNICA</t>
  </si>
  <si>
    <t>SUPERVISIÓN</t>
  </si>
  <si>
    <t>CUENCA HIDROGRÁFICA</t>
  </si>
  <si>
    <t>ITEBIS</t>
  </si>
  <si>
    <t>PRESUPUESTO CONSTRUCCION RED SANITARIA EN AV. VENEZUELA, BARRIO AMBAR, SANTO DOMINGO ESTE</t>
  </si>
  <si>
    <t>Ø12" PVC - SDR - 32.5</t>
  </si>
  <si>
    <t xml:space="preserve">Profundidad de 2.01 A 2.50 mts </t>
  </si>
  <si>
    <t xml:space="preserve">Profundidad de 3.00 A 3.50 mts </t>
  </si>
  <si>
    <t>PRELIMINARES:</t>
  </si>
  <si>
    <t>SUMINISTRO DE TUBERIAS:</t>
  </si>
  <si>
    <t>COLOCACION DE TUBERIAS:</t>
  </si>
  <si>
    <t>GALON</t>
  </si>
  <si>
    <t>REGISTRO SANITARIOS DE LADRILLOS:</t>
  </si>
  <si>
    <t>EMPALME DE REGISTRO CON TUBERIA EXISTENTE</t>
  </si>
  <si>
    <t>ACOMETIDAS SANITARIAS:</t>
  </si>
  <si>
    <t>TRASNPORTE INTERNO DE TUBERIAS:</t>
  </si>
  <si>
    <t>MANEJO DE AGUAS(Cubicar desglosado)</t>
  </si>
  <si>
    <t>REPOSICION DE:</t>
  </si>
  <si>
    <t>SEÑALIZACION (Letrero, cintas)  (Cubicar desglosado)</t>
  </si>
  <si>
    <t>LIMPIEZA FINAL</t>
  </si>
  <si>
    <t>Servicio Existente (Cubicar Desglosado)</t>
  </si>
  <si>
    <t>Acera (Cubicar Desglosado)</t>
  </si>
  <si>
    <t>Contén (Cubicar Desglosado)</t>
  </si>
  <si>
    <t>Ø12" X Ø4"  en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</si>
</sst>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&quot;RD$&quot;#,##0.00_);\(&quot;RD$&quot;#,##0.00\)"/>
    <numFmt numFmtId="166" formatCode="0.00_)"/>
    <numFmt numFmtId="167" formatCode="0.0"/>
    <numFmt numFmtId="168" formatCode="0_)"/>
    <numFmt numFmtId="169" formatCode="_([$€]* #,##0.00_);_([$€]* \(#,##0.00\);_([$€]* &quot;-&quot;??_);_(@_)"/>
    <numFmt numFmtId="170" formatCode="_-* #,##0.00\ _€_-;\-* #,##0.00\ _€_-;_-* &quot;-&quot;??\ _€_-;_-@_-"/>
    <numFmt numFmtId="171" formatCode="_(* #,##0.00_);_(* \(#,##0.00\);_(* \-??_);_(@_)"/>
    <numFmt numFmtId="172" formatCode="0.0_)"/>
    <numFmt numFmtId="173" formatCode="[$-1C0A]#,##0.00_);\(#,##0.00\)"/>
    <numFmt numFmtId="174" formatCode="[$-1C0A]0.00%"/>
  </numFmts>
  <fonts count="28">
    <font>
      <sz val="12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4"/>
      <name val="Arial MT"/>
    </font>
    <font>
      <b/>
      <sz val="12"/>
      <color indexed="8"/>
      <name val="Arial"/>
      <family val="2"/>
    </font>
    <font>
      <sz val="12"/>
      <name val="Arial MT"/>
    </font>
    <font>
      <b/>
      <sz val="12"/>
      <name val="Arial MT"/>
    </font>
    <font>
      <b/>
      <sz val="12"/>
      <color indexed="8"/>
      <name val="Arial MT"/>
    </font>
    <font>
      <sz val="12"/>
      <color indexed="8"/>
      <name val="Arial"/>
      <family val="2"/>
    </font>
    <font>
      <sz val="12"/>
      <color indexed="8"/>
      <name val="Arial MT"/>
    </font>
    <font>
      <sz val="12"/>
      <color rgb="FFFF0000"/>
      <name val="Arial"/>
      <family val="2"/>
    </font>
    <font>
      <b/>
      <sz val="11"/>
      <color indexed="8"/>
      <name val="Arial"/>
      <family val="2"/>
    </font>
    <font>
      <sz val="10"/>
      <name val="Courier New"/>
      <family val="3"/>
    </font>
    <font>
      <sz val="14"/>
      <color rgb="FF000000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376092"/>
      <name val="Arial"/>
      <family val="2"/>
    </font>
    <font>
      <sz val="12"/>
      <color rgb="FF92D050"/>
      <name val="Arial"/>
      <family val="2"/>
    </font>
    <font>
      <sz val="12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9CDE5"/>
        <bgColor rgb="FFC6D9F1"/>
      </patternFill>
    </fill>
    <fill>
      <patternFill patternType="solid">
        <fgColor rgb="FFFFFFFF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tted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tted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double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 style="dotted">
        <color indexed="64"/>
      </bottom>
      <diagonal/>
    </border>
    <border>
      <left style="double">
        <color indexed="8"/>
      </left>
      <right style="thin">
        <color indexed="8"/>
      </right>
      <top/>
      <bottom style="dotted">
        <color indexed="64"/>
      </bottom>
      <diagonal/>
    </border>
    <border>
      <left style="thin">
        <color indexed="8"/>
      </left>
      <right style="double">
        <color indexed="8"/>
      </right>
      <top/>
      <bottom style="dotted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64"/>
      </top>
      <bottom/>
      <diagonal/>
    </border>
    <border>
      <left style="thin">
        <color indexed="8"/>
      </left>
      <right style="double">
        <color indexed="8"/>
      </right>
      <top style="dotted">
        <color indexed="64"/>
      </top>
      <bottom/>
      <diagonal/>
    </border>
    <border>
      <left style="double">
        <color indexed="8"/>
      </left>
      <right style="thin">
        <color indexed="8"/>
      </right>
      <top style="dotted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64"/>
      </top>
      <bottom style="double">
        <color indexed="8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</borders>
  <cellStyleXfs count="16">
    <xf numFmtId="166" fontId="0" fillId="0" borderId="0"/>
    <xf numFmtId="16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2" fillId="0" borderId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9" fillId="0" borderId="0"/>
    <xf numFmtId="171" fontId="19" fillId="0" borderId="0" applyBorder="0" applyProtection="0"/>
  </cellStyleXfs>
  <cellXfs count="159">
    <xf numFmtId="166" fontId="0" fillId="0" borderId="0" xfId="0"/>
    <xf numFmtId="164" fontId="7" fillId="0" borderId="0" xfId="3" applyFont="1" applyAlignment="1">
      <alignment vertical="center"/>
    </xf>
    <xf numFmtId="166" fontId="11" fillId="3" borderId="2" xfId="6" applyFont="1" applyFill="1" applyBorder="1" applyAlignment="1">
      <alignment horizontal="center" vertical="center"/>
    </xf>
    <xf numFmtId="166" fontId="11" fillId="3" borderId="3" xfId="6" applyFont="1" applyFill="1" applyBorder="1" applyAlignment="1">
      <alignment horizontal="center" vertical="center"/>
    </xf>
    <xf numFmtId="164" fontId="11" fillId="3" borderId="3" xfId="3" applyFont="1" applyFill="1" applyBorder="1" applyAlignment="1" applyProtection="1">
      <alignment horizontal="center" vertical="center"/>
    </xf>
    <xf numFmtId="164" fontId="6" fillId="0" borderId="0" xfId="3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6" fontId="7" fillId="0" borderId="0" xfId="6" applyFont="1" applyAlignment="1">
      <alignment vertical="center"/>
    </xf>
    <xf numFmtId="166" fontId="7" fillId="0" borderId="0" xfId="6" applyFont="1" applyAlignment="1">
      <alignment horizontal="right" vertical="center"/>
    </xf>
    <xf numFmtId="166" fontId="7" fillId="0" borderId="0" xfId="6" applyFont="1" applyAlignment="1">
      <alignment horizontal="center" vertical="center"/>
    </xf>
    <xf numFmtId="164" fontId="11" fillId="3" borderId="3" xfId="2" applyFont="1" applyFill="1" applyBorder="1" applyAlignment="1" applyProtection="1">
      <alignment horizontal="center" vertical="center"/>
    </xf>
    <xf numFmtId="164" fontId="7" fillId="0" borderId="0" xfId="2" applyFont="1" applyAlignment="1">
      <alignment vertical="center"/>
    </xf>
    <xf numFmtId="164" fontId="7" fillId="0" borderId="0" xfId="2" applyFont="1" applyBorder="1" applyAlignment="1">
      <alignment vertical="center"/>
    </xf>
    <xf numFmtId="164" fontId="11" fillId="3" borderId="4" xfId="2" applyFont="1" applyFill="1" applyBorder="1" applyAlignment="1" applyProtection="1">
      <alignment horizontal="center" vertical="center"/>
    </xf>
    <xf numFmtId="164" fontId="7" fillId="0" borderId="0" xfId="2" applyFont="1" applyAlignment="1">
      <alignment horizontal="right" vertical="center"/>
    </xf>
    <xf numFmtId="166" fontId="8" fillId="0" borderId="0" xfId="6" applyFont="1" applyAlignment="1">
      <alignment vertical="center"/>
    </xf>
    <xf numFmtId="166" fontId="9" fillId="0" borderId="0" xfId="6" applyFont="1" applyAlignment="1">
      <alignment vertical="center"/>
    </xf>
    <xf numFmtId="164" fontId="9" fillId="0" borderId="0" xfId="2" applyFont="1" applyAlignment="1" applyProtection="1">
      <alignment vertical="center"/>
    </xf>
    <xf numFmtId="164" fontId="9" fillId="0" borderId="0" xfId="3" applyFont="1" applyAlignment="1" applyProtection="1">
      <alignment vertical="center"/>
    </xf>
    <xf numFmtId="164" fontId="8" fillId="0" borderId="0" xfId="3" applyFont="1" applyAlignment="1" applyProtection="1">
      <alignment vertical="center"/>
    </xf>
    <xf numFmtId="164" fontId="8" fillId="0" borderId="0" xfId="2" applyFont="1" applyAlignment="1" applyProtection="1">
      <alignment vertical="center"/>
    </xf>
    <xf numFmtId="164" fontId="9" fillId="0" borderId="0" xfId="2" applyFont="1" applyAlignment="1" applyProtection="1">
      <alignment horizontal="right" vertical="center"/>
    </xf>
    <xf numFmtId="166" fontId="18" fillId="0" borderId="0" xfId="6" applyFont="1" applyAlignment="1">
      <alignment vertical="center"/>
    </xf>
    <xf numFmtId="0" fontId="2" fillId="0" borderId="0" xfId="6" applyNumberFormat="1" applyAlignment="1">
      <alignment vertical="center"/>
    </xf>
    <xf numFmtId="0" fontId="13" fillId="0" borderId="0" xfId="6" applyNumberFormat="1" applyFont="1" applyAlignment="1">
      <alignment vertical="center"/>
    </xf>
    <xf numFmtId="0" fontId="14" fillId="0" borderId="0" xfId="6" applyNumberFormat="1" applyFont="1" applyAlignment="1">
      <alignment horizontal="centerContinuous" vertical="center"/>
    </xf>
    <xf numFmtId="164" fontId="14" fillId="0" borderId="0" xfId="2" applyFont="1" applyFill="1" applyBorder="1" applyAlignment="1">
      <alignment horizontal="centerContinuous" vertical="center"/>
    </xf>
    <xf numFmtId="4" fontId="3" fillId="0" borderId="0" xfId="6" applyNumberFormat="1" applyFont="1" applyAlignment="1">
      <alignment horizontal="centerContinuous" vertical="center"/>
    </xf>
    <xf numFmtId="164" fontId="15" fillId="0" borderId="0" xfId="2" applyFont="1" applyFill="1" applyBorder="1" applyAlignment="1">
      <alignment horizontal="centerContinuous" vertical="center"/>
    </xf>
    <xf numFmtId="164" fontId="11" fillId="0" borderId="0" xfId="2" applyFont="1" applyFill="1" applyBorder="1" applyAlignment="1">
      <alignment horizontal="right" vertical="center"/>
    </xf>
    <xf numFmtId="0" fontId="12" fillId="0" borderId="0" xfId="6" applyNumberFormat="1" applyFont="1" applyAlignment="1">
      <alignment vertical="center"/>
    </xf>
    <xf numFmtId="164" fontId="12" fillId="0" borderId="0" xfId="2" applyFont="1" applyAlignment="1">
      <alignment vertical="center"/>
    </xf>
    <xf numFmtId="4" fontId="2" fillId="0" borderId="0" xfId="6" applyNumberFormat="1" applyAlignment="1">
      <alignment vertical="center"/>
    </xf>
    <xf numFmtId="164" fontId="2" fillId="0" borderId="0" xfId="2" applyFont="1" applyAlignment="1">
      <alignment vertical="center"/>
    </xf>
    <xf numFmtId="168" fontId="15" fillId="3" borderId="2" xfId="6" applyNumberFormat="1" applyFont="1" applyFill="1" applyBorder="1" applyAlignment="1">
      <alignment vertical="center"/>
    </xf>
    <xf numFmtId="166" fontId="11" fillId="3" borderId="3" xfId="6" applyFont="1" applyFill="1" applyBorder="1" applyAlignment="1">
      <alignment vertical="center"/>
    </xf>
    <xf numFmtId="164" fontId="11" fillId="3" borderId="3" xfId="2" applyFont="1" applyFill="1" applyBorder="1" applyAlignment="1" applyProtection="1">
      <alignment vertical="center"/>
    </xf>
    <xf numFmtId="166" fontId="15" fillId="3" borderId="3" xfId="6" applyFont="1" applyFill="1" applyBorder="1" applyAlignment="1">
      <alignment vertical="center"/>
    </xf>
    <xf numFmtId="164" fontId="15" fillId="3" borderId="3" xfId="3" applyFont="1" applyFill="1" applyBorder="1" applyAlignment="1" applyProtection="1">
      <alignment vertical="center"/>
    </xf>
    <xf numFmtId="164" fontId="15" fillId="3" borderId="3" xfId="2" applyFont="1" applyFill="1" applyBorder="1" applyAlignment="1" applyProtection="1">
      <alignment vertical="center"/>
    </xf>
    <xf numFmtId="164" fontId="11" fillId="3" borderId="4" xfId="2" applyFont="1" applyFill="1" applyBorder="1" applyAlignment="1" applyProtection="1">
      <alignment vertical="center"/>
    </xf>
    <xf numFmtId="0" fontId="7" fillId="0" borderId="0" xfId="0" applyNumberFormat="1" applyFont="1" applyAlignment="1">
      <alignment vertical="center"/>
    </xf>
    <xf numFmtId="164" fontId="3" fillId="0" borderId="0" xfId="3" applyFont="1" applyAlignment="1">
      <alignment vertical="center"/>
    </xf>
    <xf numFmtId="164" fontId="2" fillId="0" borderId="0" xfId="3" applyFont="1" applyAlignment="1">
      <alignment vertical="center"/>
    </xf>
    <xf numFmtId="166" fontId="2" fillId="0" borderId="0" xfId="6" applyAlignment="1">
      <alignment vertical="center"/>
    </xf>
    <xf numFmtId="4" fontId="11" fillId="0" borderId="9" xfId="6" applyNumberFormat="1" applyFont="1" applyBorder="1" applyAlignment="1">
      <alignment vertical="center" wrapText="1"/>
    </xf>
    <xf numFmtId="4" fontId="11" fillId="0" borderId="10" xfId="6" applyNumberFormat="1" applyFont="1" applyBorder="1" applyAlignment="1">
      <alignment horizontal="center" vertical="center" wrapText="1"/>
    </xf>
    <xf numFmtId="164" fontId="11" fillId="0" borderId="10" xfId="2" applyFont="1" applyBorder="1" applyAlignment="1">
      <alignment horizontal="center" vertical="center" wrapText="1"/>
    </xf>
    <xf numFmtId="164" fontId="11" fillId="0" borderId="11" xfId="2" applyFont="1" applyBorder="1" applyAlignment="1">
      <alignment horizontal="center" vertical="center" wrapText="1"/>
    </xf>
    <xf numFmtId="0" fontId="14" fillId="0" borderId="12" xfId="6" applyNumberFormat="1" applyFont="1" applyBorder="1" applyAlignment="1">
      <alignment vertical="center" wrapText="1"/>
    </xf>
    <xf numFmtId="0" fontId="14" fillId="0" borderId="13" xfId="6" applyNumberFormat="1" applyFont="1" applyBorder="1" applyAlignment="1">
      <alignment vertical="center" wrapText="1"/>
    </xf>
    <xf numFmtId="164" fontId="16" fillId="0" borderId="13" xfId="2" applyFont="1" applyBorder="1" applyAlignment="1">
      <alignment horizontal="center" vertical="center" wrapText="1"/>
    </xf>
    <xf numFmtId="4" fontId="16" fillId="0" borderId="13" xfId="6" applyNumberFormat="1" applyFont="1" applyBorder="1" applyAlignment="1">
      <alignment horizontal="center" vertical="center" wrapText="1"/>
    </xf>
    <xf numFmtId="4" fontId="2" fillId="0" borderId="13" xfId="6" applyNumberFormat="1" applyBorder="1" applyAlignment="1">
      <alignment horizontal="right" vertical="center" wrapText="1"/>
    </xf>
    <xf numFmtId="164" fontId="15" fillId="0" borderId="13" xfId="2" applyFont="1" applyBorder="1" applyAlignment="1">
      <alignment vertical="center" wrapText="1"/>
    </xf>
    <xf numFmtId="164" fontId="11" fillId="0" borderId="14" xfId="2" applyFont="1" applyBorder="1" applyAlignment="1">
      <alignment vertical="center" wrapText="1"/>
    </xf>
    <xf numFmtId="167" fontId="16" fillId="0" borderId="12" xfId="6" applyNumberFormat="1" applyFont="1" applyBorder="1" applyAlignment="1">
      <alignment vertical="center" wrapText="1"/>
    </xf>
    <xf numFmtId="0" fontId="16" fillId="0" borderId="13" xfId="6" applyNumberFormat="1" applyFont="1" applyBorder="1" applyAlignment="1">
      <alignment vertical="center" wrapText="1"/>
    </xf>
    <xf numFmtId="164" fontId="16" fillId="0" borderId="13" xfId="2" applyFont="1" applyBorder="1" applyAlignment="1">
      <alignment horizontal="right" vertical="center" wrapText="1"/>
    </xf>
    <xf numFmtId="167" fontId="7" fillId="0" borderId="12" xfId="0" applyNumberFormat="1" applyFont="1" applyBorder="1" applyAlignment="1">
      <alignment horizontal="right" vertical="center"/>
    </xf>
    <xf numFmtId="0" fontId="7" fillId="2" borderId="15" xfId="0" applyNumberFormat="1" applyFont="1" applyFill="1" applyBorder="1" applyAlignment="1">
      <alignment vertical="center" wrapText="1"/>
    </xf>
    <xf numFmtId="164" fontId="7" fillId="2" borderId="13" xfId="2" applyFont="1" applyFill="1" applyBorder="1" applyAlignment="1">
      <alignment horizontal="center" vertical="center"/>
    </xf>
    <xf numFmtId="164" fontId="7" fillId="0" borderId="13" xfId="2" applyFont="1" applyBorder="1" applyAlignment="1">
      <alignment horizontal="center" vertical="center"/>
    </xf>
    <xf numFmtId="164" fontId="6" fillId="0" borderId="14" xfId="2" applyFont="1" applyBorder="1" applyAlignment="1">
      <alignment vertical="center"/>
    </xf>
    <xf numFmtId="0" fontId="12" fillId="0" borderId="13" xfId="6" applyNumberFormat="1" applyFont="1" applyBorder="1" applyAlignment="1">
      <alignment vertical="center" wrapText="1"/>
    </xf>
    <xf numFmtId="0" fontId="16" fillId="0" borderId="13" xfId="6" applyNumberFormat="1" applyFont="1" applyBorder="1" applyAlignment="1">
      <alignment horizontal="center" vertical="center" wrapText="1"/>
    </xf>
    <xf numFmtId="0" fontId="16" fillId="0" borderId="12" xfId="6" applyNumberFormat="1" applyFont="1" applyBorder="1" applyAlignment="1">
      <alignment vertical="center" wrapText="1"/>
    </xf>
    <xf numFmtId="164" fontId="2" fillId="0" borderId="8" xfId="2" applyFont="1" applyBorder="1" applyAlignment="1">
      <alignment horizontal="right" vertical="center"/>
    </xf>
    <xf numFmtId="4" fontId="17" fillId="0" borderId="13" xfId="6" applyNumberFormat="1" applyFont="1" applyBorder="1" applyAlignment="1">
      <alignment horizontal="right" vertical="center" wrapText="1"/>
    </xf>
    <xf numFmtId="164" fontId="7" fillId="0" borderId="8" xfId="2" applyFont="1" applyBorder="1" applyAlignment="1">
      <alignment horizontal="right" vertical="center"/>
    </xf>
    <xf numFmtId="2" fontId="16" fillId="0" borderId="12" xfId="6" applyNumberFormat="1" applyFont="1" applyBorder="1" applyAlignment="1">
      <alignment vertical="center" wrapText="1"/>
    </xf>
    <xf numFmtId="167" fontId="16" fillId="0" borderId="16" xfId="6" applyNumberFormat="1" applyFont="1" applyBorder="1" applyAlignment="1">
      <alignment vertical="center" wrapText="1"/>
    </xf>
    <xf numFmtId="0" fontId="16" fillId="0" borderId="15" xfId="6" applyNumberFormat="1" applyFont="1" applyBorder="1" applyAlignment="1">
      <alignment vertical="center" wrapText="1"/>
    </xf>
    <xf numFmtId="164" fontId="16" fillId="0" borderId="15" xfId="2" applyFont="1" applyBorder="1" applyAlignment="1">
      <alignment horizontal="right" vertical="center" wrapText="1"/>
    </xf>
    <xf numFmtId="0" fontId="16" fillId="0" borderId="15" xfId="6" applyNumberFormat="1" applyFont="1" applyBorder="1" applyAlignment="1">
      <alignment horizontal="center" vertical="center" wrapText="1"/>
    </xf>
    <xf numFmtId="4" fontId="2" fillId="0" borderId="15" xfId="6" applyNumberFormat="1" applyBorder="1" applyAlignment="1">
      <alignment horizontal="right" vertical="center" wrapText="1"/>
    </xf>
    <xf numFmtId="164" fontId="15" fillId="0" borderId="15" xfId="2" applyFont="1" applyBorder="1" applyAlignment="1">
      <alignment vertical="center" wrapText="1"/>
    </xf>
    <xf numFmtId="164" fontId="11" fillId="0" borderId="17" xfId="2" applyFont="1" applyBorder="1" applyAlignment="1">
      <alignment vertical="center" wrapText="1"/>
    </xf>
    <xf numFmtId="0" fontId="14" fillId="0" borderId="16" xfId="6" applyNumberFormat="1" applyFont="1" applyBorder="1" applyAlignment="1">
      <alignment vertical="center" wrapText="1"/>
    </xf>
    <xf numFmtId="0" fontId="14" fillId="0" borderId="15" xfId="6" applyNumberFormat="1" applyFont="1" applyBorder="1" applyAlignment="1">
      <alignment vertical="center" wrapText="1"/>
    </xf>
    <xf numFmtId="4" fontId="16" fillId="0" borderId="15" xfId="6" applyNumberFormat="1" applyFont="1" applyBorder="1" applyAlignment="1">
      <alignment horizontal="center" vertical="center" wrapText="1"/>
    </xf>
    <xf numFmtId="167" fontId="16" fillId="0" borderId="18" xfId="6" applyNumberFormat="1" applyFont="1" applyBorder="1" applyAlignment="1">
      <alignment vertical="center" wrapText="1"/>
    </xf>
    <xf numFmtId="164" fontId="11" fillId="0" borderId="19" xfId="2" applyFont="1" applyBorder="1" applyAlignment="1">
      <alignment vertical="center" wrapText="1"/>
    </xf>
    <xf numFmtId="4" fontId="16" fillId="0" borderId="12" xfId="6" applyNumberFormat="1" applyFont="1" applyBorder="1" applyAlignment="1">
      <alignment vertical="center" wrapText="1"/>
    </xf>
    <xf numFmtId="0" fontId="16" fillId="0" borderId="20" xfId="6" applyNumberFormat="1" applyFont="1" applyBorder="1" applyAlignment="1">
      <alignment vertical="center" wrapText="1"/>
    </xf>
    <xf numFmtId="0" fontId="16" fillId="0" borderId="21" xfId="6" applyNumberFormat="1" applyFont="1" applyBorder="1" applyAlignment="1">
      <alignment vertical="center" wrapText="1"/>
    </xf>
    <xf numFmtId="164" fontId="16" fillId="0" borderId="21" xfId="2" applyFont="1" applyBorder="1" applyAlignment="1">
      <alignment vertical="center" wrapText="1"/>
    </xf>
    <xf numFmtId="4" fontId="2" fillId="0" borderId="21" xfId="6" applyNumberFormat="1" applyBorder="1" applyAlignment="1">
      <alignment horizontal="right" vertical="center" wrapText="1"/>
    </xf>
    <xf numFmtId="164" fontId="15" fillId="0" borderId="21" xfId="2" applyFont="1" applyBorder="1" applyAlignment="1">
      <alignment vertical="center" wrapText="1"/>
    </xf>
    <xf numFmtId="164" fontId="11" fillId="0" borderId="22" xfId="2" applyFont="1" applyBorder="1" applyAlignment="1">
      <alignment vertical="center" wrapText="1"/>
    </xf>
    <xf numFmtId="166" fontId="20" fillId="0" borderId="0" xfId="6" applyFont="1" applyAlignment="1">
      <alignment horizontal="left" vertical="center"/>
    </xf>
    <xf numFmtId="164" fontId="20" fillId="0" borderId="0" xfId="12" applyFont="1" applyBorder="1" applyAlignment="1" applyProtection="1">
      <alignment vertical="center"/>
    </xf>
    <xf numFmtId="164" fontId="21" fillId="0" borderId="0" xfId="12" applyFont="1" applyBorder="1" applyAlignment="1" applyProtection="1">
      <alignment vertical="center"/>
    </xf>
    <xf numFmtId="166" fontId="22" fillId="0" borderId="0" xfId="6" applyFont="1" applyAlignment="1">
      <alignment horizontal="left" vertical="center"/>
    </xf>
    <xf numFmtId="164" fontId="22" fillId="0" borderId="0" xfId="12" applyFont="1" applyBorder="1" applyAlignment="1" applyProtection="1">
      <alignment vertical="center"/>
    </xf>
    <xf numFmtId="172" fontId="21" fillId="0" borderId="0" xfId="6" applyNumberFormat="1" applyFont="1" applyAlignment="1">
      <alignment vertical="center"/>
    </xf>
    <xf numFmtId="164" fontId="15" fillId="3" borderId="3" xfId="9" applyFont="1" applyFill="1" applyBorder="1" applyAlignment="1" applyProtection="1">
      <alignment vertical="center"/>
    </xf>
    <xf numFmtId="166" fontId="23" fillId="0" borderId="23" xfId="14" applyNumberFormat="1" applyFont="1" applyBorder="1" applyAlignment="1">
      <alignment vertical="center" wrapText="1"/>
    </xf>
    <xf numFmtId="166" fontId="23" fillId="0" borderId="24" xfId="14" applyNumberFormat="1" applyFont="1" applyBorder="1" applyAlignment="1">
      <alignment vertical="center" wrapText="1"/>
    </xf>
    <xf numFmtId="164" fontId="23" fillId="0" borderId="24" xfId="8" applyFont="1" applyBorder="1" applyAlignment="1" applyProtection="1">
      <alignment vertical="center" wrapText="1"/>
    </xf>
    <xf numFmtId="173" fontId="23" fillId="0" borderId="24" xfId="14" applyFont="1" applyBorder="1" applyAlignment="1">
      <alignment horizontal="center" vertical="center" wrapText="1"/>
    </xf>
    <xf numFmtId="164" fontId="24" fillId="0" borderId="25" xfId="8" applyFont="1" applyBorder="1" applyAlignment="1" applyProtection="1">
      <alignment vertical="center" wrapText="1"/>
    </xf>
    <xf numFmtId="167" fontId="2" fillId="0" borderId="5" xfId="14" applyNumberFormat="1" applyFont="1" applyBorder="1" applyAlignment="1">
      <alignment vertical="center" wrapText="1"/>
    </xf>
    <xf numFmtId="166" fontId="2" fillId="0" borderId="6" xfId="14" applyNumberFormat="1" applyFont="1" applyBorder="1" applyAlignment="1">
      <alignment horizontal="left" vertical="center" wrapText="1"/>
    </xf>
    <xf numFmtId="164" fontId="2" fillId="0" borderId="6" xfId="8" applyFont="1" applyBorder="1" applyAlignment="1" applyProtection="1">
      <alignment vertical="center" wrapText="1"/>
    </xf>
    <xf numFmtId="174" fontId="2" fillId="0" borderId="6" xfId="10" applyNumberFormat="1" applyFont="1" applyBorder="1" applyAlignment="1" applyProtection="1">
      <alignment horizontal="center" vertical="center" wrapText="1"/>
    </xf>
    <xf numFmtId="164" fontId="2" fillId="0" borderId="7" xfId="8" applyFont="1" applyBorder="1" applyAlignment="1" applyProtection="1">
      <alignment vertical="center" wrapText="1"/>
    </xf>
    <xf numFmtId="171" fontId="2" fillId="0" borderId="6" xfId="15" applyFont="1" applyBorder="1" applyAlignment="1" applyProtection="1">
      <alignment horizontal="center" vertical="center" wrapText="1"/>
    </xf>
    <xf numFmtId="164" fontId="2" fillId="0" borderId="1" xfId="8" applyFont="1" applyBorder="1" applyAlignment="1" applyProtection="1">
      <alignment vertical="center" wrapText="1"/>
    </xf>
    <xf numFmtId="166" fontId="23" fillId="4" borderId="26" xfId="14" applyNumberFormat="1" applyFont="1" applyFill="1" applyBorder="1" applyAlignment="1">
      <alignment vertical="center" wrapText="1"/>
    </xf>
    <xf numFmtId="166" fontId="24" fillId="4" borderId="27" xfId="14" applyNumberFormat="1" applyFont="1" applyFill="1" applyBorder="1" applyAlignment="1">
      <alignment vertical="center" wrapText="1"/>
    </xf>
    <xf numFmtId="164" fontId="24" fillId="4" borderId="27" xfId="8" applyFont="1" applyFill="1" applyBorder="1" applyAlignment="1" applyProtection="1">
      <alignment vertical="center" wrapText="1"/>
    </xf>
    <xf numFmtId="166" fontId="23" fillId="4" borderId="27" xfId="14" applyNumberFormat="1" applyFont="1" applyFill="1" applyBorder="1" applyAlignment="1">
      <alignment horizontal="center" vertical="center" wrapText="1"/>
    </xf>
    <xf numFmtId="164" fontId="23" fillId="4" borderId="27" xfId="8" applyFont="1" applyFill="1" applyBorder="1" applyAlignment="1" applyProtection="1">
      <alignment vertical="center" wrapText="1"/>
    </xf>
    <xf numFmtId="164" fontId="24" fillId="4" borderId="28" xfId="8" applyFont="1" applyFill="1" applyBorder="1" applyAlignment="1" applyProtection="1">
      <alignment vertical="center" wrapText="1"/>
    </xf>
    <xf numFmtId="166" fontId="23" fillId="0" borderId="26" xfId="14" applyNumberFormat="1" applyFont="1" applyBorder="1" applyAlignment="1">
      <alignment vertical="center" wrapText="1"/>
    </xf>
    <xf numFmtId="166" fontId="24" fillId="0" borderId="27" xfId="14" applyNumberFormat="1" applyFont="1" applyBorder="1" applyAlignment="1">
      <alignment vertical="center" wrapText="1"/>
    </xf>
    <xf numFmtId="164" fontId="24" fillId="0" borderId="27" xfId="8" applyFont="1" applyBorder="1" applyAlignment="1" applyProtection="1">
      <alignment vertical="center" wrapText="1"/>
    </xf>
    <xf numFmtId="166" fontId="23" fillId="0" borderId="27" xfId="14" applyNumberFormat="1" applyFont="1" applyBorder="1" applyAlignment="1">
      <alignment horizontal="center" vertical="center" wrapText="1"/>
    </xf>
    <xf numFmtId="164" fontId="23" fillId="0" borderId="27" xfId="8" applyFont="1" applyBorder="1" applyAlignment="1" applyProtection="1">
      <alignment vertical="center" wrapText="1"/>
    </xf>
    <xf numFmtId="164" fontId="24" fillId="0" borderId="28" xfId="8" applyFont="1" applyBorder="1" applyAlignment="1" applyProtection="1">
      <alignment vertical="center" wrapText="1"/>
    </xf>
    <xf numFmtId="174" fontId="23" fillId="4" borderId="27" xfId="14" applyNumberFormat="1" applyFont="1" applyFill="1" applyBorder="1" applyAlignment="1">
      <alignment horizontal="center" vertical="center" wrapText="1"/>
    </xf>
    <xf numFmtId="174" fontId="23" fillId="0" borderId="27" xfId="14" applyNumberFormat="1" applyFont="1" applyBorder="1" applyAlignment="1">
      <alignment horizontal="center" vertical="center" wrapText="1"/>
    </xf>
    <xf numFmtId="166" fontId="23" fillId="0" borderId="0" xfId="14" applyNumberFormat="1" applyFont="1" applyAlignment="1">
      <alignment vertical="center"/>
    </xf>
    <xf numFmtId="164" fontId="23" fillId="0" borderId="0" xfId="8" applyFont="1" applyBorder="1" applyAlignment="1" applyProtection="1">
      <alignment vertical="center"/>
    </xf>
    <xf numFmtId="166" fontId="23" fillId="0" borderId="0" xfId="14" applyNumberFormat="1" applyFont="1" applyAlignment="1">
      <alignment horizontal="center" vertical="center"/>
    </xf>
    <xf numFmtId="166" fontId="25" fillId="0" borderId="0" xfId="14" applyNumberFormat="1" applyFont="1" applyAlignment="1">
      <alignment vertical="center"/>
    </xf>
    <xf numFmtId="166" fontId="2" fillId="0" borderId="0" xfId="14" applyNumberFormat="1" applyFont="1" applyAlignment="1">
      <alignment vertical="center"/>
    </xf>
    <xf numFmtId="164" fontId="2" fillId="0" borderId="0" xfId="8" applyFont="1" applyBorder="1" applyAlignment="1" applyProtection="1">
      <alignment vertical="center"/>
    </xf>
    <xf numFmtId="166" fontId="26" fillId="0" borderId="0" xfId="14" applyNumberFormat="1" applyFont="1" applyAlignment="1">
      <alignment horizontal="center" vertical="center"/>
    </xf>
    <xf numFmtId="164" fontId="25" fillId="0" borderId="0" xfId="8" applyFont="1" applyBorder="1" applyAlignment="1" applyProtection="1">
      <alignment vertical="center"/>
    </xf>
    <xf numFmtId="166" fontId="24" fillId="0" borderId="0" xfId="14" applyNumberFormat="1" applyFont="1" applyAlignment="1">
      <alignment vertical="center"/>
    </xf>
    <xf numFmtId="164" fontId="24" fillId="0" borderId="0" xfId="8" applyFont="1" applyBorder="1" applyAlignment="1" applyProtection="1">
      <alignment vertical="center"/>
    </xf>
    <xf numFmtId="170" fontId="24" fillId="0" borderId="0" xfId="13" applyFont="1" applyBorder="1" applyAlignment="1" applyProtection="1">
      <alignment vertical="center"/>
    </xf>
    <xf numFmtId="167" fontId="2" fillId="0" borderId="0" xfId="14" applyNumberFormat="1" applyFont="1" applyAlignment="1">
      <alignment vertical="center"/>
    </xf>
    <xf numFmtId="166" fontId="27" fillId="0" borderId="0" xfId="14" applyNumberFormat="1" applyFont="1" applyAlignment="1">
      <alignment vertical="center"/>
    </xf>
    <xf numFmtId="164" fontId="27" fillId="0" borderId="0" xfId="8" applyFont="1" applyBorder="1" applyAlignment="1" applyProtection="1">
      <alignment vertical="center"/>
    </xf>
    <xf numFmtId="166" fontId="27" fillId="0" borderId="0" xfId="14" applyNumberFormat="1" applyFont="1" applyAlignment="1">
      <alignment horizontal="center" vertical="center"/>
    </xf>
    <xf numFmtId="172" fontId="2" fillId="0" borderId="0" xfId="6" applyNumberFormat="1" applyAlignment="1">
      <alignment vertical="center"/>
    </xf>
    <xf numFmtId="164" fontId="15" fillId="0" borderId="0" xfId="12" applyFont="1" applyBorder="1" applyAlignment="1" applyProtection="1">
      <alignment vertical="center"/>
    </xf>
    <xf numFmtId="166" fontId="2" fillId="0" borderId="0" xfId="6" applyAlignment="1">
      <alignment horizontal="left" vertical="center"/>
    </xf>
    <xf numFmtId="164" fontId="2" fillId="0" borderId="0" xfId="12" applyFont="1" applyBorder="1" applyAlignment="1" applyProtection="1">
      <alignment vertical="center"/>
    </xf>
    <xf numFmtId="164" fontId="27" fillId="0" borderId="0" xfId="12" applyFont="1" applyBorder="1" applyAlignment="1" applyProtection="1">
      <alignment vertical="center"/>
    </xf>
    <xf numFmtId="164" fontId="27" fillId="0" borderId="0" xfId="12" applyFont="1" applyAlignment="1">
      <alignment vertical="center"/>
    </xf>
    <xf numFmtId="166" fontId="15" fillId="0" borderId="0" xfId="6" applyFont="1" applyAlignment="1">
      <alignment horizontal="left" vertical="center"/>
    </xf>
    <xf numFmtId="164" fontId="2" fillId="0" borderId="0" xfId="12" applyFont="1" applyAlignment="1">
      <alignment vertical="center"/>
    </xf>
    <xf numFmtId="166" fontId="11" fillId="0" borderId="0" xfId="6" applyFont="1" applyAlignment="1">
      <alignment horizontal="left" vertical="center"/>
    </xf>
    <xf numFmtId="164" fontId="11" fillId="0" borderId="0" xfId="12" applyFont="1" applyBorder="1" applyAlignment="1" applyProtection="1">
      <alignment vertical="center"/>
    </xf>
    <xf numFmtId="0" fontId="13" fillId="0" borderId="13" xfId="6" applyNumberFormat="1" applyFont="1" applyBorder="1" applyAlignment="1">
      <alignment vertical="center" wrapText="1"/>
    </xf>
    <xf numFmtId="173" fontId="7" fillId="5" borderId="29" xfId="14" applyFont="1" applyFill="1" applyBorder="1" applyAlignment="1">
      <alignment vertical="center" wrapText="1"/>
    </xf>
    <xf numFmtId="164" fontId="21" fillId="5" borderId="29" xfId="4" applyFont="1" applyFill="1" applyBorder="1" applyAlignment="1" applyProtection="1">
      <alignment vertical="center"/>
    </xf>
    <xf numFmtId="164" fontId="21" fillId="5" borderId="29" xfId="4" applyFont="1" applyFill="1" applyBorder="1" applyAlignment="1" applyProtection="1">
      <alignment horizontal="center" vertical="center" wrapText="1"/>
    </xf>
    <xf numFmtId="164" fontId="21" fillId="5" borderId="29" xfId="4" applyFont="1" applyFill="1" applyBorder="1" applyAlignment="1" applyProtection="1">
      <alignment horizontal="right" vertical="center"/>
    </xf>
    <xf numFmtId="167" fontId="16" fillId="0" borderId="20" xfId="6" applyNumberFormat="1" applyFont="1" applyBorder="1" applyAlignment="1">
      <alignment vertical="center" wrapText="1"/>
    </xf>
    <xf numFmtId="164" fontId="16" fillId="0" borderId="21" xfId="2" applyFont="1" applyBorder="1" applyAlignment="1">
      <alignment horizontal="right" vertical="center" wrapText="1"/>
    </xf>
    <xf numFmtId="0" fontId="16" fillId="0" borderId="21" xfId="6" applyNumberFormat="1" applyFont="1" applyBorder="1" applyAlignment="1">
      <alignment horizontal="center" vertical="center" wrapText="1"/>
    </xf>
    <xf numFmtId="165" fontId="9" fillId="0" borderId="0" xfId="6" applyNumberFormat="1" applyFont="1" applyAlignment="1">
      <alignment horizontal="center" vertical="center"/>
    </xf>
    <xf numFmtId="166" fontId="9" fillId="0" borderId="0" xfId="6" applyFont="1" applyAlignment="1">
      <alignment horizontal="center" vertical="center"/>
    </xf>
    <xf numFmtId="0" fontId="10" fillId="0" borderId="0" xfId="6" applyNumberFormat="1" applyFont="1" applyAlignment="1">
      <alignment horizontal="center" vertical="center" wrapText="1"/>
    </xf>
  </cellXfs>
  <cellStyles count="16">
    <cellStyle name="Euro" xfId="1" xr:uid="{00000000-0005-0000-0000-000000000000}"/>
    <cellStyle name="Millares" xfId="2" builtinId="3"/>
    <cellStyle name="Millares 10" xfId="3" xr:uid="{00000000-0005-0000-0000-000002000000}"/>
    <cellStyle name="Millares 10 2" xfId="9" xr:uid="{00000000-0005-0000-0000-000003000000}"/>
    <cellStyle name="Millares 10 3" xfId="15" xr:uid="{00000000-0005-0000-0000-000004000000}"/>
    <cellStyle name="Millares 12" xfId="13" xr:uid="{00000000-0005-0000-0000-000005000000}"/>
    <cellStyle name="Millares 2" xfId="4" xr:uid="{00000000-0005-0000-0000-000006000000}"/>
    <cellStyle name="Millares 2 2" xfId="8" xr:uid="{00000000-0005-0000-0000-000007000000}"/>
    <cellStyle name="Millares 2 2 3 3" xfId="12" xr:uid="{00000000-0005-0000-0000-000008000000}"/>
    <cellStyle name="Millares 8" xfId="11" xr:uid="{00000000-0005-0000-0000-000009000000}"/>
    <cellStyle name="Normal" xfId="0" builtinId="0"/>
    <cellStyle name="Normal 2" xfId="5" xr:uid="{00000000-0005-0000-0000-00000B000000}"/>
    <cellStyle name="Normal 3" xfId="6" xr:uid="{00000000-0005-0000-0000-00000C000000}"/>
    <cellStyle name="Normal 4" xfId="14" xr:uid="{00000000-0005-0000-0000-00000D000000}"/>
    <cellStyle name="Porcentual 10" xfId="7" xr:uid="{00000000-0005-0000-0000-00000E000000}"/>
    <cellStyle name="Porcentual 10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-UEP/Costos/PRESUPUESTOS%202013/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K221"/>
  <sheetViews>
    <sheetView showGridLines="0" showZeros="0" tabSelected="1" view="pageBreakPreview" zoomScaleSheetLayoutView="100" workbookViewId="0">
      <selection activeCell="I21" sqref="I21"/>
    </sheetView>
  </sheetViews>
  <sheetFormatPr baseColWidth="10" defaultColWidth="12.6640625" defaultRowHeight="15" customHeight="1"/>
  <cols>
    <col min="1" max="1" width="8.33203125" style="6" customWidth="1"/>
    <col min="2" max="2" width="49.21875" style="7" customWidth="1"/>
    <col min="3" max="3" width="12.88671875" style="14" customWidth="1"/>
    <col min="4" max="4" width="8.21875" style="9" customWidth="1"/>
    <col min="5" max="5" width="12.88671875" style="8" customWidth="1"/>
    <col min="6" max="6" width="12.5546875" style="12" bestFit="1" customWidth="1"/>
    <col min="7" max="7" width="16.21875" style="11" customWidth="1"/>
    <col min="8" max="8" width="16.77734375" style="1" customWidth="1"/>
    <col min="9" max="9" width="19.5546875" style="1" customWidth="1"/>
    <col min="10" max="10" width="19.88671875" style="1" customWidth="1"/>
    <col min="11" max="11" width="10.77734375" style="1" customWidth="1"/>
    <col min="12" max="16384" width="12.6640625" style="7"/>
  </cols>
  <sheetData>
    <row r="1" spans="1:8" ht="21" customHeight="1">
      <c r="A1" s="156" t="s">
        <v>19</v>
      </c>
      <c r="B1" s="156"/>
      <c r="C1" s="156"/>
      <c r="D1" s="156"/>
      <c r="E1" s="156"/>
      <c r="F1" s="156"/>
      <c r="G1" s="156"/>
    </row>
    <row r="2" spans="1:8" ht="18.75" customHeight="1">
      <c r="A2" s="156" t="s">
        <v>20</v>
      </c>
      <c r="B2" s="156"/>
      <c r="C2" s="156"/>
      <c r="D2" s="156"/>
      <c r="E2" s="156"/>
      <c r="F2" s="156"/>
      <c r="G2" s="156"/>
    </row>
    <row r="3" spans="1:8" ht="15.75" customHeight="1">
      <c r="A3" s="157" t="s">
        <v>12</v>
      </c>
      <c r="B3" s="157"/>
      <c r="C3" s="157"/>
      <c r="D3" s="157"/>
      <c r="E3" s="157"/>
      <c r="F3" s="157"/>
      <c r="G3" s="157"/>
    </row>
    <row r="4" spans="1:8" ht="15" customHeight="1">
      <c r="A4" s="15"/>
      <c r="B4" s="16"/>
      <c r="C4" s="17"/>
      <c r="D4" s="18"/>
      <c r="E4" s="19"/>
      <c r="F4" s="20"/>
      <c r="G4" s="21"/>
    </row>
    <row r="5" spans="1:8" s="23" customFormat="1" ht="18">
      <c r="A5" s="22"/>
      <c r="B5" s="16"/>
      <c r="C5" s="17"/>
      <c r="D5" s="18"/>
      <c r="E5" s="19"/>
      <c r="F5" s="20"/>
      <c r="G5" s="21"/>
    </row>
    <row r="6" spans="1:8" ht="34.5" customHeight="1">
      <c r="A6" s="158" t="s">
        <v>45</v>
      </c>
      <c r="B6" s="158"/>
      <c r="C6" s="158"/>
      <c r="D6" s="158"/>
      <c r="E6" s="158"/>
      <c r="F6" s="158"/>
      <c r="G6" s="158"/>
    </row>
    <row r="7" spans="1:8" ht="13.5" customHeight="1" thickBot="1">
      <c r="A7" s="24"/>
      <c r="B7" s="25"/>
      <c r="C7" s="26"/>
      <c r="D7" s="25"/>
      <c r="E7" s="27"/>
      <c r="F7" s="28"/>
      <c r="G7" s="29"/>
    </row>
    <row r="8" spans="1:8" ht="18.75" customHeight="1" thickTop="1" thickBot="1">
      <c r="A8" s="2" t="s">
        <v>0</v>
      </c>
      <c r="B8" s="3" t="s">
        <v>1</v>
      </c>
      <c r="C8" s="10" t="s">
        <v>3</v>
      </c>
      <c r="D8" s="3" t="s">
        <v>2</v>
      </c>
      <c r="E8" s="4" t="s">
        <v>21</v>
      </c>
      <c r="F8" s="10" t="s">
        <v>4</v>
      </c>
      <c r="G8" s="13" t="s">
        <v>16</v>
      </c>
      <c r="H8" s="5"/>
    </row>
    <row r="9" spans="1:8" ht="13.5" customHeight="1" thickTop="1">
      <c r="A9" s="45"/>
      <c r="B9" s="46"/>
      <c r="C9" s="47"/>
      <c r="D9" s="46"/>
      <c r="E9" s="46"/>
      <c r="F9" s="47"/>
      <c r="G9" s="48"/>
      <c r="H9" s="5"/>
    </row>
    <row r="10" spans="1:8" ht="21.75" customHeight="1">
      <c r="A10" s="49">
        <v>1</v>
      </c>
      <c r="B10" s="50" t="s">
        <v>49</v>
      </c>
      <c r="C10" s="51"/>
      <c r="D10" s="52"/>
      <c r="E10" s="53"/>
      <c r="F10" s="54"/>
      <c r="G10" s="55"/>
      <c r="H10" s="5"/>
    </row>
    <row r="11" spans="1:8" ht="21.75" customHeight="1">
      <c r="A11" s="56">
        <f>A10+0.1</f>
        <v>1.1000000000000001</v>
      </c>
      <c r="B11" s="57" t="s">
        <v>22</v>
      </c>
      <c r="C11" s="58">
        <v>357.31</v>
      </c>
      <c r="D11" s="52" t="s">
        <v>5</v>
      </c>
      <c r="E11" s="53"/>
      <c r="F11" s="54" t="str">
        <f t="shared" ref="F11:F43" si="0">IF(E11=0," ",(ROUND(C11*E11,2)))</f>
        <v xml:space="preserve"> </v>
      </c>
      <c r="G11" s="55" t="str">
        <f>F11</f>
        <v xml:space="preserve"> </v>
      </c>
      <c r="H11" s="5"/>
    </row>
    <row r="12" spans="1:8" s="41" customFormat="1" ht="24" customHeight="1">
      <c r="A12" s="59"/>
      <c r="B12" s="60"/>
      <c r="C12" s="61"/>
      <c r="D12" s="61"/>
      <c r="E12" s="61"/>
      <c r="F12" s="62"/>
      <c r="G12" s="63"/>
    </row>
    <row r="13" spans="1:8" ht="21.75" customHeight="1">
      <c r="A13" s="49">
        <v>2</v>
      </c>
      <c r="B13" s="50" t="s">
        <v>34</v>
      </c>
      <c r="C13" s="58"/>
      <c r="D13" s="57"/>
      <c r="E13" s="53"/>
      <c r="F13" s="54" t="str">
        <f t="shared" si="0"/>
        <v xml:space="preserve"> </v>
      </c>
      <c r="G13" s="55"/>
      <c r="H13" s="5"/>
    </row>
    <row r="14" spans="1:8" ht="21.75" customHeight="1">
      <c r="A14" s="56">
        <f>A13+0.1</f>
        <v>2.1</v>
      </c>
      <c r="B14" s="64" t="s">
        <v>37</v>
      </c>
      <c r="C14" s="58">
        <v>601.48</v>
      </c>
      <c r="D14" s="65" t="s">
        <v>6</v>
      </c>
      <c r="E14" s="53"/>
      <c r="F14" s="54" t="str">
        <f t="shared" si="0"/>
        <v xml:space="preserve"> </v>
      </c>
      <c r="G14" s="55"/>
      <c r="H14" s="5"/>
    </row>
    <row r="15" spans="1:8" ht="21.75" customHeight="1">
      <c r="A15" s="56">
        <f t="shared" ref="A15:A19" si="1">A14+0.1</f>
        <v>2.2000000000000002</v>
      </c>
      <c r="B15" s="57" t="s">
        <v>30</v>
      </c>
      <c r="C15" s="58">
        <v>30.38</v>
      </c>
      <c r="D15" s="65" t="s">
        <v>6</v>
      </c>
      <c r="E15" s="53"/>
      <c r="F15" s="54" t="str">
        <f>IF(E15=0," ",(ROUND(C15*E15,2)))</f>
        <v xml:space="preserve"> </v>
      </c>
      <c r="G15" s="55"/>
      <c r="H15" s="5"/>
    </row>
    <row r="16" spans="1:8" ht="21.75" customHeight="1">
      <c r="A16" s="56">
        <f t="shared" si="1"/>
        <v>2.2999999999999998</v>
      </c>
      <c r="B16" s="57" t="s">
        <v>23</v>
      </c>
      <c r="C16" s="58">
        <v>189.15</v>
      </c>
      <c r="D16" s="65" t="s">
        <v>6</v>
      </c>
      <c r="E16" s="53"/>
      <c r="F16" s="54" t="str">
        <f>IF(E16=0," ",(ROUND(C16*E16,2)))</f>
        <v xml:space="preserve"> </v>
      </c>
      <c r="G16" s="55"/>
      <c r="H16" s="5"/>
    </row>
    <row r="17" spans="1:11" ht="21.75" customHeight="1">
      <c r="A17" s="56">
        <f t="shared" si="1"/>
        <v>2.4</v>
      </c>
      <c r="B17" s="57" t="s">
        <v>24</v>
      </c>
      <c r="C17" s="58">
        <v>545.04999999999995</v>
      </c>
      <c r="D17" s="65" t="s">
        <v>6</v>
      </c>
      <c r="E17" s="53"/>
      <c r="F17" s="54" t="str">
        <f t="shared" si="0"/>
        <v xml:space="preserve"> </v>
      </c>
      <c r="G17" s="55"/>
      <c r="H17" s="5"/>
    </row>
    <row r="18" spans="1:11" ht="21.75" customHeight="1">
      <c r="A18" s="56">
        <f t="shared" si="1"/>
        <v>2.5</v>
      </c>
      <c r="B18" s="57" t="s">
        <v>36</v>
      </c>
      <c r="C18" s="58">
        <v>714.62</v>
      </c>
      <c r="D18" s="65" t="s">
        <v>25</v>
      </c>
      <c r="E18" s="53"/>
      <c r="F18" s="54" t="str">
        <f>IF(E18=0," ",(ROUND(C18*E18,2)))</f>
        <v xml:space="preserve"> </v>
      </c>
      <c r="G18" s="55"/>
      <c r="H18" s="5"/>
    </row>
    <row r="19" spans="1:11" ht="21.75" customHeight="1">
      <c r="A19" s="56">
        <f t="shared" si="1"/>
        <v>2.6</v>
      </c>
      <c r="B19" s="57" t="s">
        <v>38</v>
      </c>
      <c r="C19" s="58">
        <v>278.27999999999997</v>
      </c>
      <c r="D19" s="65" t="s">
        <v>6</v>
      </c>
      <c r="E19" s="53"/>
      <c r="F19" s="54" t="str">
        <f t="shared" si="0"/>
        <v xml:space="preserve"> </v>
      </c>
      <c r="G19" s="55">
        <f>SUM(F14:F19)</f>
        <v>0</v>
      </c>
      <c r="H19" s="5"/>
    </row>
    <row r="20" spans="1:11" ht="15" customHeight="1">
      <c r="A20" s="66"/>
      <c r="B20" s="57"/>
      <c r="C20" s="58"/>
      <c r="D20" s="57"/>
      <c r="E20" s="53"/>
      <c r="F20" s="54" t="str">
        <f t="shared" si="0"/>
        <v xml:space="preserve"> </v>
      </c>
      <c r="G20" s="55"/>
      <c r="H20" s="5"/>
    </row>
    <row r="21" spans="1:11" ht="21.75" customHeight="1">
      <c r="A21" s="49">
        <v>3</v>
      </c>
      <c r="B21" s="50" t="s">
        <v>50</v>
      </c>
      <c r="C21" s="58"/>
      <c r="D21" s="57"/>
      <c r="E21" s="53"/>
      <c r="F21" s="54" t="str">
        <f t="shared" si="0"/>
        <v xml:space="preserve"> </v>
      </c>
      <c r="G21" s="55"/>
      <c r="H21" s="5"/>
    </row>
    <row r="22" spans="1:11" s="44" customFormat="1" ht="21.75" customHeight="1">
      <c r="A22" s="56">
        <f>A21+0.1</f>
        <v>3.1</v>
      </c>
      <c r="B22" s="64" t="s">
        <v>46</v>
      </c>
      <c r="C22" s="67">
        <v>370.43</v>
      </c>
      <c r="D22" s="65" t="s">
        <v>5</v>
      </c>
      <c r="E22" s="53"/>
      <c r="F22" s="54" t="str">
        <f>IF(E22=0," ",(ROUND(C22*E22,2)))</f>
        <v xml:space="preserve"> </v>
      </c>
      <c r="G22" s="55">
        <f>SUM(F22)</f>
        <v>0</v>
      </c>
      <c r="H22" s="42"/>
      <c r="I22" s="43"/>
      <c r="J22" s="43"/>
      <c r="K22" s="43"/>
    </row>
    <row r="23" spans="1:11" ht="14.25" customHeight="1">
      <c r="A23" s="56"/>
      <c r="B23" s="64"/>
      <c r="C23" s="58"/>
      <c r="D23" s="65"/>
      <c r="E23" s="68"/>
      <c r="F23" s="54"/>
      <c r="G23" s="55"/>
      <c r="H23" s="5"/>
    </row>
    <row r="24" spans="1:11" ht="21.75" customHeight="1">
      <c r="A24" s="49">
        <v>4</v>
      </c>
      <c r="B24" s="50" t="s">
        <v>51</v>
      </c>
      <c r="C24" s="58"/>
      <c r="D24" s="57"/>
      <c r="E24" s="53"/>
      <c r="F24" s="54" t="str">
        <f>IF(E24=0," ",(ROUND(C24*E24,2)))</f>
        <v xml:space="preserve"> </v>
      </c>
      <c r="G24" s="55"/>
      <c r="H24" s="5"/>
    </row>
    <row r="25" spans="1:11" ht="21.75" customHeight="1">
      <c r="A25" s="56">
        <f>A24+0.1</f>
        <v>4.0999999999999996</v>
      </c>
      <c r="B25" s="64" t="s">
        <v>46</v>
      </c>
      <c r="C25" s="69">
        <v>370.43</v>
      </c>
      <c r="D25" s="65" t="s">
        <v>5</v>
      </c>
      <c r="E25" s="53"/>
      <c r="F25" s="54" t="str">
        <f>IF(E25=0," ",(ROUND(C25*E25,2)))</f>
        <v xml:space="preserve"> </v>
      </c>
      <c r="G25" s="55">
        <f>SUM(F25)</f>
        <v>0</v>
      </c>
      <c r="H25" s="5"/>
    </row>
    <row r="26" spans="1:11" ht="14.25" customHeight="1">
      <c r="A26" s="56"/>
      <c r="B26" s="64"/>
      <c r="C26" s="58"/>
      <c r="D26" s="65"/>
      <c r="E26" s="53"/>
      <c r="F26" s="54"/>
      <c r="G26" s="55"/>
      <c r="H26" s="5"/>
    </row>
    <row r="27" spans="1:11" ht="21" customHeight="1">
      <c r="A27" s="49">
        <v>5</v>
      </c>
      <c r="B27" s="148" t="s">
        <v>35</v>
      </c>
      <c r="C27" s="58">
        <v>2</v>
      </c>
      <c r="D27" s="65" t="s">
        <v>52</v>
      </c>
      <c r="E27" s="53"/>
      <c r="F27" s="54">
        <f>C27*E27</f>
        <v>0</v>
      </c>
      <c r="G27" s="55">
        <f>SUM(F27)</f>
        <v>0</v>
      </c>
      <c r="H27" s="5"/>
    </row>
    <row r="28" spans="1:11" ht="14.25" customHeight="1">
      <c r="A28" s="56"/>
      <c r="B28" s="64"/>
      <c r="C28" s="58"/>
      <c r="D28" s="65"/>
      <c r="E28" s="53"/>
      <c r="F28" s="54"/>
      <c r="G28" s="55"/>
      <c r="H28" s="5"/>
    </row>
    <row r="29" spans="1:11" ht="21.75" customHeight="1">
      <c r="A29" s="49">
        <v>6</v>
      </c>
      <c r="B29" s="50" t="s">
        <v>53</v>
      </c>
      <c r="C29" s="58"/>
      <c r="D29" s="65"/>
      <c r="E29" s="53"/>
      <c r="F29" s="54" t="str">
        <f t="shared" si="0"/>
        <v xml:space="preserve"> </v>
      </c>
      <c r="G29" s="55"/>
      <c r="H29" s="5"/>
    </row>
    <row r="30" spans="1:11" ht="21.75" customHeight="1">
      <c r="A30" s="56">
        <f>A29+0.1</f>
        <v>6.1</v>
      </c>
      <c r="B30" s="57" t="s">
        <v>31</v>
      </c>
      <c r="C30" s="58">
        <v>3</v>
      </c>
      <c r="D30" s="65" t="s">
        <v>29</v>
      </c>
      <c r="E30" s="53"/>
      <c r="F30" s="54" t="str">
        <f t="shared" si="0"/>
        <v xml:space="preserve"> </v>
      </c>
      <c r="G30" s="55"/>
      <c r="H30" s="5"/>
    </row>
    <row r="31" spans="1:11" ht="21.75" customHeight="1">
      <c r="A31" s="56">
        <v>5.2</v>
      </c>
      <c r="B31" s="57" t="s">
        <v>32</v>
      </c>
      <c r="C31" s="58">
        <v>1</v>
      </c>
      <c r="D31" s="65" t="s">
        <v>29</v>
      </c>
      <c r="E31" s="53"/>
      <c r="F31" s="54" t="str">
        <f t="shared" ref="F31" si="2">IF(E31=0," ",(ROUND(C31*E31,2)))</f>
        <v xml:space="preserve"> </v>
      </c>
      <c r="G31" s="55"/>
      <c r="H31" s="5"/>
    </row>
    <row r="32" spans="1:11" ht="21.75" customHeight="1">
      <c r="A32" s="56">
        <v>5.3</v>
      </c>
      <c r="B32" s="57" t="s">
        <v>47</v>
      </c>
      <c r="C32" s="58">
        <v>1</v>
      </c>
      <c r="D32" s="65" t="s">
        <v>29</v>
      </c>
      <c r="E32" s="53"/>
      <c r="F32" s="54" t="str">
        <f t="shared" ref="F32" si="3">IF(E32=0," ",(ROUND(C32*E32,2)))</f>
        <v xml:space="preserve"> </v>
      </c>
      <c r="G32" s="55"/>
      <c r="H32" s="5"/>
    </row>
    <row r="33" spans="1:11" ht="21.75" customHeight="1">
      <c r="A33" s="56">
        <v>5.4</v>
      </c>
      <c r="B33" s="57" t="s">
        <v>48</v>
      </c>
      <c r="C33" s="58">
        <v>1</v>
      </c>
      <c r="D33" s="65" t="s">
        <v>29</v>
      </c>
      <c r="E33" s="53"/>
      <c r="F33" s="54" t="str">
        <f t="shared" ref="F33" si="4">IF(E33=0," ",(ROUND(C33*E33,2)))</f>
        <v xml:space="preserve"> </v>
      </c>
      <c r="G33" s="55">
        <f>SUM(F30:F33)</f>
        <v>0</v>
      </c>
      <c r="H33" s="5"/>
    </row>
    <row r="34" spans="1:11" ht="21.75" customHeight="1">
      <c r="A34" s="56"/>
      <c r="B34" s="57"/>
      <c r="C34" s="58"/>
      <c r="D34" s="65"/>
      <c r="E34" s="53"/>
      <c r="F34" s="54"/>
      <c r="G34" s="55"/>
      <c r="H34" s="5"/>
    </row>
    <row r="35" spans="1:11" ht="21.75" customHeight="1">
      <c r="A35" s="49">
        <v>7</v>
      </c>
      <c r="B35" s="50" t="s">
        <v>54</v>
      </c>
      <c r="C35" s="58">
        <v>1</v>
      </c>
      <c r="D35" s="52" t="s">
        <v>7</v>
      </c>
      <c r="E35" s="53"/>
      <c r="F35" s="54" t="str">
        <f t="shared" si="0"/>
        <v xml:space="preserve"> </v>
      </c>
      <c r="G35" s="55">
        <f>SUM(F35)</f>
        <v>0</v>
      </c>
      <c r="H35" s="5"/>
    </row>
    <row r="36" spans="1:11" ht="12" customHeight="1">
      <c r="A36" s="56"/>
      <c r="B36" s="57"/>
      <c r="C36" s="58"/>
      <c r="D36" s="52"/>
      <c r="E36" s="53"/>
      <c r="F36" s="54"/>
      <c r="G36" s="55"/>
      <c r="H36" s="5"/>
    </row>
    <row r="37" spans="1:11" ht="21.75" customHeight="1">
      <c r="A37" s="49">
        <v>8</v>
      </c>
      <c r="B37" s="50" t="s">
        <v>55</v>
      </c>
      <c r="C37" s="58"/>
      <c r="D37" s="65"/>
      <c r="E37" s="53"/>
      <c r="F37" s="54" t="str">
        <f t="shared" si="0"/>
        <v xml:space="preserve"> </v>
      </c>
      <c r="G37" s="55"/>
      <c r="H37" s="5"/>
    </row>
    <row r="38" spans="1:11" ht="25.5" customHeight="1">
      <c r="A38" s="56">
        <f>A37+0.1</f>
        <v>8.1</v>
      </c>
      <c r="B38" s="57" t="s">
        <v>64</v>
      </c>
      <c r="C38" s="58">
        <v>30</v>
      </c>
      <c r="D38" s="65" t="s">
        <v>29</v>
      </c>
      <c r="E38" s="53"/>
      <c r="F38" s="54" t="str">
        <f t="shared" si="0"/>
        <v xml:space="preserve"> </v>
      </c>
      <c r="G38" s="55">
        <f>SUM(F38:F38)</f>
        <v>0</v>
      </c>
      <c r="H38" s="5"/>
    </row>
    <row r="39" spans="1:11" ht="25.5" customHeight="1">
      <c r="A39" s="71"/>
      <c r="B39" s="72"/>
      <c r="C39" s="73"/>
      <c r="D39" s="74"/>
      <c r="E39" s="75"/>
      <c r="F39" s="76"/>
      <c r="G39" s="77"/>
      <c r="H39" s="5"/>
    </row>
    <row r="40" spans="1:11" ht="21.75" customHeight="1">
      <c r="A40" s="78">
        <v>9</v>
      </c>
      <c r="B40" s="79" t="s">
        <v>56</v>
      </c>
      <c r="C40" s="73"/>
      <c r="D40" s="74"/>
      <c r="E40" s="75"/>
      <c r="F40" s="76" t="str">
        <f>IF(E40=0," ",(ROUND(C40*E40,2)))</f>
        <v xml:space="preserve"> </v>
      </c>
      <c r="G40" s="77"/>
      <c r="H40" s="5"/>
    </row>
    <row r="41" spans="1:11" s="44" customFormat="1" ht="21.75" customHeight="1">
      <c r="A41" s="56">
        <f>A40+0.1</f>
        <v>9.1</v>
      </c>
      <c r="B41" s="64" t="s">
        <v>46</v>
      </c>
      <c r="C41" s="67">
        <v>370.43</v>
      </c>
      <c r="D41" s="65" t="s">
        <v>5</v>
      </c>
      <c r="E41" s="53"/>
      <c r="F41" s="54" t="str">
        <f>IF(E41=0," ",(ROUND(C41*E41,2)))</f>
        <v xml:space="preserve"> </v>
      </c>
      <c r="G41" s="55">
        <f>SUM(F41)</f>
        <v>0</v>
      </c>
      <c r="H41" s="42"/>
      <c r="I41" s="43"/>
      <c r="J41" s="43"/>
      <c r="K41" s="43"/>
    </row>
    <row r="42" spans="1:11" ht="19.5" customHeight="1" thickBot="1">
      <c r="A42" s="153"/>
      <c r="B42" s="85"/>
      <c r="C42" s="154"/>
      <c r="D42" s="155"/>
      <c r="E42" s="87"/>
      <c r="F42" s="88"/>
      <c r="G42" s="89"/>
      <c r="H42" s="5"/>
    </row>
    <row r="43" spans="1:11" ht="25.5" customHeight="1" thickTop="1">
      <c r="A43" s="78">
        <v>10</v>
      </c>
      <c r="B43" s="79" t="s">
        <v>57</v>
      </c>
      <c r="C43" s="73">
        <v>1</v>
      </c>
      <c r="D43" s="80" t="s">
        <v>14</v>
      </c>
      <c r="E43" s="75"/>
      <c r="F43" s="76" t="str">
        <f t="shared" si="0"/>
        <v xml:space="preserve"> </v>
      </c>
      <c r="G43" s="77" t="str">
        <f>+F43</f>
        <v xml:space="preserve"> </v>
      </c>
      <c r="H43" s="5"/>
    </row>
    <row r="44" spans="1:11" ht="15.75" customHeight="1">
      <c r="A44" s="70"/>
      <c r="B44" s="57"/>
      <c r="C44" s="58"/>
      <c r="D44" s="65"/>
      <c r="E44" s="53"/>
      <c r="F44" s="54"/>
      <c r="G44" s="55"/>
      <c r="H44" s="5"/>
    </row>
    <row r="45" spans="1:11" ht="21.75" customHeight="1">
      <c r="A45" s="49">
        <v>11</v>
      </c>
      <c r="B45" s="50" t="s">
        <v>58</v>
      </c>
      <c r="C45" s="58"/>
      <c r="D45" s="65"/>
      <c r="E45" s="53"/>
      <c r="F45" s="54" t="str">
        <f t="shared" ref="F45:F49" si="5">IF(E45=0," ",(ROUND(C45*E45,2)))</f>
        <v xml:space="preserve"> </v>
      </c>
      <c r="G45" s="55"/>
      <c r="H45" s="5"/>
    </row>
    <row r="46" spans="1:11" ht="21.75" customHeight="1">
      <c r="A46" s="81">
        <f>A45+0.1</f>
        <v>11.1</v>
      </c>
      <c r="B46" s="149" t="s">
        <v>61</v>
      </c>
      <c r="C46" s="150">
        <v>1</v>
      </c>
      <c r="D46" s="151" t="s">
        <v>33</v>
      </c>
      <c r="E46" s="150"/>
      <c r="F46" s="152">
        <f>C46*E46</f>
        <v>0</v>
      </c>
      <c r="G46" s="82"/>
      <c r="H46" s="5"/>
    </row>
    <row r="47" spans="1:11" ht="21.75" customHeight="1">
      <c r="A47" s="81">
        <v>11.2</v>
      </c>
      <c r="B47" s="149" t="s">
        <v>62</v>
      </c>
      <c r="C47" s="150">
        <v>1</v>
      </c>
      <c r="D47" s="151" t="s">
        <v>33</v>
      </c>
      <c r="E47" s="150"/>
      <c r="F47" s="152">
        <f>C47*E47</f>
        <v>0</v>
      </c>
      <c r="G47" s="82"/>
      <c r="H47" s="5"/>
    </row>
    <row r="48" spans="1:11" ht="21.75" customHeight="1">
      <c r="A48" s="81">
        <v>11.3</v>
      </c>
      <c r="B48" s="149" t="s">
        <v>63</v>
      </c>
      <c r="C48" s="150">
        <v>1</v>
      </c>
      <c r="D48" s="151" t="s">
        <v>33</v>
      </c>
      <c r="E48" s="150"/>
      <c r="F48" s="152">
        <f>C48*E48</f>
        <v>0</v>
      </c>
      <c r="G48" s="82"/>
      <c r="H48" s="5"/>
    </row>
    <row r="49" spans="1:8" ht="21.75" customHeight="1">
      <c r="A49" s="81">
        <v>11.4</v>
      </c>
      <c r="B49" s="57" t="s">
        <v>39</v>
      </c>
      <c r="C49" s="58">
        <v>303.70999999999998</v>
      </c>
      <c r="D49" s="65" t="s">
        <v>15</v>
      </c>
      <c r="E49" s="53"/>
      <c r="F49" s="54" t="str">
        <f t="shared" si="5"/>
        <v xml:space="preserve"> </v>
      </c>
      <c r="G49" s="55">
        <f>SUM(F46:F49)</f>
        <v>0</v>
      </c>
      <c r="H49" s="5"/>
    </row>
    <row r="50" spans="1:8" ht="21.75" customHeight="1">
      <c r="A50" s="81"/>
      <c r="B50" s="57"/>
      <c r="C50" s="58"/>
      <c r="D50" s="65"/>
      <c r="E50" s="53"/>
      <c r="F50" s="54"/>
      <c r="G50" s="55"/>
      <c r="H50" s="5"/>
    </row>
    <row r="51" spans="1:8" ht="31.5" customHeight="1">
      <c r="A51" s="78">
        <v>12</v>
      </c>
      <c r="B51" s="79" t="s">
        <v>59</v>
      </c>
      <c r="C51" s="73">
        <v>1</v>
      </c>
      <c r="D51" s="80" t="s">
        <v>7</v>
      </c>
      <c r="E51" s="75"/>
      <c r="F51" s="76" t="str">
        <f>IF(E51=0," ",(ROUND(C51*E51,2)))</f>
        <v xml:space="preserve"> </v>
      </c>
      <c r="G51" s="77" t="str">
        <f>+F51</f>
        <v xml:space="preserve"> </v>
      </c>
      <c r="H51" s="5"/>
    </row>
    <row r="52" spans="1:8" ht="14.25" customHeight="1">
      <c r="A52" s="83"/>
      <c r="B52" s="57"/>
      <c r="C52" s="58"/>
      <c r="D52" s="65"/>
      <c r="E52" s="53"/>
      <c r="F52" s="54"/>
      <c r="G52" s="55"/>
      <c r="H52" s="5"/>
    </row>
    <row r="53" spans="1:8" ht="20.25" customHeight="1">
      <c r="A53" s="49">
        <v>13</v>
      </c>
      <c r="B53" s="50" t="s">
        <v>60</v>
      </c>
      <c r="C53" s="58">
        <v>1</v>
      </c>
      <c r="D53" s="52" t="s">
        <v>7</v>
      </c>
      <c r="E53" s="53"/>
      <c r="F53" s="54" t="str">
        <f>IF(E53=0," ",(ROUND(C53*E53,2)))</f>
        <v xml:space="preserve"> </v>
      </c>
      <c r="G53" s="55" t="str">
        <f>+F53</f>
        <v xml:space="preserve"> </v>
      </c>
      <c r="H53" s="5"/>
    </row>
    <row r="54" spans="1:8" ht="16.5" customHeight="1" thickBot="1">
      <c r="A54" s="84"/>
      <c r="B54" s="85"/>
      <c r="C54" s="86"/>
      <c r="D54" s="85"/>
      <c r="E54" s="87"/>
      <c r="F54" s="88"/>
      <c r="G54" s="89"/>
      <c r="H54" s="5"/>
    </row>
    <row r="55" spans="1:8" ht="19.5" customHeight="1" thickTop="1" thickBot="1">
      <c r="A55" s="34"/>
      <c r="B55" s="35" t="s">
        <v>26</v>
      </c>
      <c r="C55" s="36"/>
      <c r="D55" s="37"/>
      <c r="E55" s="38"/>
      <c r="F55" s="39"/>
      <c r="G55" s="40">
        <f>SUM(G9:G54)</f>
        <v>0</v>
      </c>
      <c r="H55" s="5"/>
    </row>
    <row r="56" spans="1:8" ht="18.75" customHeight="1" thickTop="1" thickBot="1">
      <c r="A56" s="34"/>
      <c r="B56" s="35" t="s">
        <v>40</v>
      </c>
      <c r="C56" s="36"/>
      <c r="D56" s="37"/>
      <c r="E56" s="96"/>
      <c r="F56" s="39"/>
      <c r="G56" s="40">
        <f>+G55</f>
        <v>0</v>
      </c>
      <c r="H56" s="5"/>
    </row>
    <row r="57" spans="1:8" ht="18.75" customHeight="1" thickTop="1">
      <c r="A57" s="97"/>
      <c r="B57" s="98"/>
      <c r="C57" s="99"/>
      <c r="D57" s="100"/>
      <c r="E57" s="99"/>
      <c r="F57" s="99"/>
      <c r="G57" s="101"/>
      <c r="H57" s="5"/>
    </row>
    <row r="58" spans="1:8" ht="18.75" customHeight="1">
      <c r="A58" s="102"/>
      <c r="B58" s="103" t="s">
        <v>41</v>
      </c>
      <c r="C58" s="104"/>
      <c r="D58" s="105">
        <v>0.1</v>
      </c>
      <c r="E58" s="104"/>
      <c r="F58" s="104">
        <f>D58*G56</f>
        <v>0</v>
      </c>
      <c r="G58" s="106"/>
      <c r="H58" s="5"/>
    </row>
    <row r="59" spans="1:8" ht="18.75" customHeight="1">
      <c r="A59" s="102"/>
      <c r="B59" s="103" t="s">
        <v>8</v>
      </c>
      <c r="C59" s="104"/>
      <c r="D59" s="105">
        <v>2.5000000000000001E-2</v>
      </c>
      <c r="E59" s="104"/>
      <c r="F59" s="104">
        <f>D59*G56</f>
        <v>0</v>
      </c>
      <c r="G59" s="106"/>
      <c r="H59" s="5"/>
    </row>
    <row r="60" spans="1:8" ht="18.75" customHeight="1">
      <c r="A60" s="102"/>
      <c r="B60" s="103" t="s">
        <v>9</v>
      </c>
      <c r="C60" s="104"/>
      <c r="D60" s="105">
        <v>5.3499999999999999E-2</v>
      </c>
      <c r="E60" s="104"/>
      <c r="F60" s="104">
        <f>D60*G56</f>
        <v>0</v>
      </c>
      <c r="G60" s="106"/>
      <c r="H60" s="5"/>
    </row>
    <row r="61" spans="1:8" ht="18.75" customHeight="1">
      <c r="A61" s="102"/>
      <c r="B61" s="103" t="s">
        <v>10</v>
      </c>
      <c r="C61" s="104"/>
      <c r="D61" s="105">
        <v>0.02</v>
      </c>
      <c r="E61" s="104"/>
      <c r="F61" s="104">
        <f>D61*G56</f>
        <v>0</v>
      </c>
      <c r="G61" s="106"/>
      <c r="H61" s="5"/>
    </row>
    <row r="62" spans="1:8" ht="18.75" customHeight="1">
      <c r="A62" s="102"/>
      <c r="B62" s="103" t="s">
        <v>11</v>
      </c>
      <c r="C62" s="104"/>
      <c r="D62" s="105">
        <v>0.01</v>
      </c>
      <c r="E62" s="104"/>
      <c r="F62" s="104">
        <f>D62*G56</f>
        <v>0</v>
      </c>
      <c r="G62" s="106"/>
      <c r="H62" s="5"/>
    </row>
    <row r="63" spans="1:8" ht="18.75" customHeight="1">
      <c r="A63" s="102"/>
      <c r="B63" s="103" t="s">
        <v>42</v>
      </c>
      <c r="C63" s="104"/>
      <c r="D63" s="105">
        <v>0.05</v>
      </c>
      <c r="E63" s="104"/>
      <c r="F63" s="104">
        <f>D63*G56</f>
        <v>0</v>
      </c>
      <c r="G63" s="106"/>
      <c r="H63" s="5"/>
    </row>
    <row r="64" spans="1:8" ht="18.75" customHeight="1" thickBot="1">
      <c r="A64" s="102"/>
      <c r="B64" s="103"/>
      <c r="C64" s="104"/>
      <c r="D64" s="107"/>
      <c r="E64" s="104"/>
      <c r="F64" s="104"/>
      <c r="G64" s="108"/>
      <c r="H64" s="5"/>
    </row>
    <row r="65" spans="1:8" ht="18.75" customHeight="1" thickTop="1" thickBot="1">
      <c r="A65" s="109"/>
      <c r="B65" s="110" t="s">
        <v>17</v>
      </c>
      <c r="C65" s="111"/>
      <c r="D65" s="112"/>
      <c r="E65" s="113"/>
      <c r="F65" s="113"/>
      <c r="G65" s="114">
        <f>SUM(F58:F63)</f>
        <v>0</v>
      </c>
      <c r="H65" s="5"/>
    </row>
    <row r="66" spans="1:8" ht="18.75" customHeight="1" thickTop="1" thickBot="1">
      <c r="A66" s="115"/>
      <c r="B66" s="116"/>
      <c r="C66" s="117"/>
      <c r="D66" s="118"/>
      <c r="E66" s="119"/>
      <c r="F66" s="119"/>
      <c r="G66" s="120"/>
      <c r="H66" s="5"/>
    </row>
    <row r="67" spans="1:8" ht="18.75" customHeight="1" thickTop="1" thickBot="1">
      <c r="A67" s="109"/>
      <c r="B67" s="110" t="s">
        <v>27</v>
      </c>
      <c r="C67" s="111"/>
      <c r="D67" s="112"/>
      <c r="E67" s="113"/>
      <c r="F67" s="113"/>
      <c r="G67" s="114">
        <f>+G65+G56</f>
        <v>0</v>
      </c>
      <c r="H67" s="5"/>
    </row>
    <row r="68" spans="1:8" ht="18.75" customHeight="1" thickTop="1" thickBot="1">
      <c r="A68" s="115"/>
      <c r="B68" s="116"/>
      <c r="C68" s="117"/>
      <c r="D68" s="118"/>
      <c r="E68" s="119"/>
      <c r="F68" s="119"/>
      <c r="G68" s="120"/>
      <c r="H68" s="5"/>
    </row>
    <row r="69" spans="1:8" ht="18.75" customHeight="1" thickTop="1" thickBot="1">
      <c r="A69" s="109"/>
      <c r="B69" s="110" t="s">
        <v>43</v>
      </c>
      <c r="C69" s="111"/>
      <c r="D69" s="121">
        <v>0.03</v>
      </c>
      <c r="E69" s="113"/>
      <c r="F69" s="113"/>
      <c r="G69" s="114">
        <f>+G65*D69</f>
        <v>0</v>
      </c>
      <c r="H69" s="5"/>
    </row>
    <row r="70" spans="1:8" ht="18.75" customHeight="1" thickTop="1" thickBot="1">
      <c r="A70" s="115"/>
      <c r="B70" s="116"/>
      <c r="C70" s="117"/>
      <c r="D70" s="122"/>
      <c r="E70" s="119"/>
      <c r="F70" s="119"/>
      <c r="G70" s="120"/>
      <c r="H70" s="5"/>
    </row>
    <row r="71" spans="1:8" ht="18.75" customHeight="1" thickTop="1" thickBot="1">
      <c r="A71" s="109"/>
      <c r="B71" s="110" t="s">
        <v>28</v>
      </c>
      <c r="C71" s="111"/>
      <c r="D71" s="121">
        <v>0.06</v>
      </c>
      <c r="E71" s="113"/>
      <c r="F71" s="113"/>
      <c r="G71" s="114">
        <f>D71*G56</f>
        <v>0</v>
      </c>
      <c r="H71" s="5"/>
    </row>
    <row r="72" spans="1:8" ht="18.75" customHeight="1" thickTop="1" thickBot="1">
      <c r="A72" s="115"/>
      <c r="B72" s="116"/>
      <c r="C72" s="117"/>
      <c r="D72" s="122"/>
      <c r="E72" s="119"/>
      <c r="F72" s="119"/>
      <c r="G72" s="120"/>
      <c r="H72" s="5"/>
    </row>
    <row r="73" spans="1:8" ht="18.75" customHeight="1" thickTop="1" thickBot="1">
      <c r="A73" s="109"/>
      <c r="B73" s="110" t="s">
        <v>44</v>
      </c>
      <c r="C73" s="111"/>
      <c r="D73" s="121">
        <v>0.18</v>
      </c>
      <c r="E73" s="113"/>
      <c r="F73" s="113"/>
      <c r="G73" s="114">
        <f>+F58*D73</f>
        <v>0</v>
      </c>
      <c r="H73" s="5"/>
    </row>
    <row r="74" spans="1:8" ht="18.75" customHeight="1" thickTop="1" thickBot="1">
      <c r="A74" s="115"/>
      <c r="B74" s="116"/>
      <c r="C74" s="117"/>
      <c r="D74" s="122"/>
      <c r="E74" s="119"/>
      <c r="F74" s="119"/>
      <c r="G74" s="120"/>
      <c r="H74" s="5"/>
    </row>
    <row r="75" spans="1:8" ht="18.75" customHeight="1" thickTop="1" thickBot="1">
      <c r="A75" s="109"/>
      <c r="B75" s="110" t="s">
        <v>13</v>
      </c>
      <c r="C75" s="111"/>
      <c r="D75" s="121">
        <v>0.05</v>
      </c>
      <c r="E75" s="113"/>
      <c r="F75" s="113"/>
      <c r="G75" s="114">
        <f>+G56*D75</f>
        <v>0</v>
      </c>
      <c r="H75" s="5"/>
    </row>
    <row r="76" spans="1:8" ht="18.75" customHeight="1" thickTop="1" thickBot="1">
      <c r="A76" s="115"/>
      <c r="B76" s="116"/>
      <c r="C76" s="117"/>
      <c r="D76" s="118"/>
      <c r="E76" s="119"/>
      <c r="F76" s="119"/>
      <c r="G76" s="120"/>
      <c r="H76" s="5"/>
    </row>
    <row r="77" spans="1:8" ht="18.75" customHeight="1" thickTop="1" thickBot="1">
      <c r="A77" s="109"/>
      <c r="B77" s="110" t="s">
        <v>18</v>
      </c>
      <c r="C77" s="111"/>
      <c r="D77" s="112"/>
      <c r="E77" s="113"/>
      <c r="F77" s="113"/>
      <c r="G77" s="114">
        <f>+G75+G71+G67+G69+G73</f>
        <v>0</v>
      </c>
      <c r="H77" s="5"/>
    </row>
    <row r="78" spans="1:8" ht="18.75" customHeight="1" thickTop="1">
      <c r="A78" s="123"/>
      <c r="B78" s="123"/>
      <c r="C78" s="124"/>
      <c r="D78" s="125"/>
      <c r="E78" s="124"/>
      <c r="F78" s="124"/>
      <c r="G78" s="124"/>
      <c r="H78" s="5"/>
    </row>
    <row r="79" spans="1:8" ht="18.75" customHeight="1">
      <c r="A79" s="123"/>
      <c r="B79" s="123"/>
      <c r="C79" s="124"/>
      <c r="D79" s="125"/>
      <c r="E79" s="124"/>
      <c r="F79" s="124"/>
      <c r="G79" s="124"/>
      <c r="H79" s="5"/>
    </row>
    <row r="80" spans="1:8" ht="18.75" customHeight="1">
      <c r="A80" s="126"/>
      <c r="B80" s="127"/>
      <c r="C80" s="128"/>
      <c r="D80" s="129"/>
      <c r="E80" s="128"/>
      <c r="F80" s="130"/>
      <c r="G80" s="130"/>
      <c r="H80" s="5"/>
    </row>
    <row r="81" spans="1:8" ht="18.75" customHeight="1">
      <c r="A81" s="126"/>
      <c r="B81" s="127"/>
      <c r="C81" s="128"/>
      <c r="D81" s="129"/>
      <c r="E81" s="128"/>
      <c r="F81" s="130"/>
      <c r="G81" s="130"/>
      <c r="H81" s="5"/>
    </row>
    <row r="82" spans="1:8" ht="18.75" customHeight="1">
      <c r="A82" s="126"/>
      <c r="B82" s="127"/>
      <c r="C82" s="128"/>
      <c r="D82" s="129"/>
      <c r="E82" s="128"/>
      <c r="F82" s="130"/>
      <c r="G82" s="130"/>
      <c r="H82" s="5"/>
    </row>
    <row r="83" spans="1:8" ht="18.75" customHeight="1">
      <c r="A83" s="123"/>
      <c r="B83" s="123"/>
      <c r="C83" s="124"/>
      <c r="D83" s="125"/>
      <c r="E83" s="124"/>
      <c r="F83" s="128"/>
      <c r="G83" s="124"/>
      <c r="H83" s="5"/>
    </row>
    <row r="84" spans="1:8" ht="18.75" customHeight="1">
      <c r="A84" s="123"/>
      <c r="B84" s="131"/>
      <c r="C84" s="132"/>
      <c r="D84" s="125"/>
      <c r="E84" s="133"/>
      <c r="F84" s="128"/>
      <c r="G84" s="124"/>
      <c r="H84" s="5"/>
    </row>
    <row r="85" spans="1:8" ht="18">
      <c r="A85" s="123"/>
      <c r="B85" s="123"/>
      <c r="C85" s="124"/>
      <c r="D85" s="125"/>
      <c r="E85" s="124"/>
      <c r="F85" s="128"/>
      <c r="G85" s="124"/>
      <c r="H85" s="5"/>
    </row>
    <row r="86" spans="1:8" ht="18.75" customHeight="1">
      <c r="A86" s="134"/>
      <c r="B86" s="135"/>
      <c r="C86" s="136"/>
      <c r="D86" s="137"/>
      <c r="E86" s="136"/>
      <c r="F86" s="136"/>
      <c r="G86" s="124"/>
      <c r="H86" s="5"/>
    </row>
    <row r="87" spans="1:8" ht="18.75" customHeight="1">
      <c r="A87" s="134"/>
      <c r="B87" s="127"/>
      <c r="C87" s="128"/>
      <c r="D87" s="137"/>
      <c r="E87" s="128"/>
      <c r="F87" s="136"/>
      <c r="G87" s="124"/>
      <c r="H87" s="5"/>
    </row>
    <row r="88" spans="1:8" ht="18.75" customHeight="1">
      <c r="A88" s="134"/>
      <c r="B88" s="127"/>
      <c r="C88" s="128"/>
      <c r="D88" s="137"/>
      <c r="E88" s="128"/>
      <c r="F88" s="136"/>
      <c r="G88" s="124"/>
      <c r="H88" s="5"/>
    </row>
    <row r="89" spans="1:8" ht="18.75" customHeight="1">
      <c r="A89" s="138"/>
      <c r="B89" s="127"/>
      <c r="C89" s="128"/>
      <c r="D89" s="137"/>
      <c r="E89" s="128"/>
      <c r="F89" s="136"/>
      <c r="G89" s="139"/>
      <c r="H89" s="5"/>
    </row>
    <row r="90" spans="1:8" ht="18.75" customHeight="1">
      <c r="A90" s="138"/>
      <c r="B90" s="127"/>
      <c r="C90" s="128"/>
      <c r="D90" s="137"/>
      <c r="E90" s="128"/>
      <c r="F90" s="136"/>
      <c r="G90" s="139"/>
      <c r="H90" s="5"/>
    </row>
    <row r="91" spans="1:8" ht="18.75" customHeight="1">
      <c r="A91" s="138"/>
      <c r="B91" s="140"/>
      <c r="C91" s="141"/>
      <c r="D91" s="142"/>
      <c r="E91" s="141"/>
      <c r="F91" s="143"/>
      <c r="G91" s="139"/>
      <c r="H91" s="5"/>
    </row>
    <row r="92" spans="1:8" ht="18.75" customHeight="1">
      <c r="A92" s="138"/>
      <c r="B92" s="144"/>
      <c r="C92" s="139"/>
      <c r="D92" s="139"/>
      <c r="E92" s="139"/>
      <c r="F92" s="145"/>
      <c r="G92" s="139"/>
    </row>
    <row r="93" spans="1:8" ht="18.75" customHeight="1">
      <c r="A93" s="138"/>
      <c r="B93" s="146"/>
      <c r="C93" s="147"/>
      <c r="D93" s="147"/>
      <c r="E93" s="147"/>
      <c r="F93" s="145"/>
      <c r="G93" s="147"/>
    </row>
    <row r="94" spans="1:8" ht="18.75" customHeight="1">
      <c r="A94" s="138"/>
      <c r="B94" s="144"/>
      <c r="C94" s="139"/>
      <c r="D94" s="139"/>
      <c r="E94" s="139"/>
      <c r="F94" s="145"/>
      <c r="G94" s="139"/>
    </row>
    <row r="95" spans="1:8" ht="18.75" customHeight="1">
      <c r="A95" s="95"/>
      <c r="B95" s="93"/>
      <c r="C95" s="94"/>
      <c r="D95" s="94"/>
      <c r="E95" s="94"/>
      <c r="F95" s="92"/>
      <c r="G95" s="94"/>
    </row>
    <row r="96" spans="1:8" ht="18.75" customHeight="1">
      <c r="A96" s="95"/>
      <c r="B96" s="90"/>
      <c r="C96" s="91"/>
      <c r="D96" s="91"/>
      <c r="E96" s="91"/>
      <c r="F96" s="92"/>
      <c r="G96" s="91"/>
    </row>
    <row r="97" spans="1:7" ht="18.75" customHeight="1">
      <c r="A97" s="30"/>
      <c r="B97" s="30"/>
      <c r="C97" s="31"/>
      <c r="D97" s="30"/>
      <c r="E97" s="32"/>
      <c r="F97" s="33"/>
      <c r="G97" s="33"/>
    </row>
    <row r="98" spans="1:7" ht="18.75" customHeight="1">
      <c r="A98" s="30"/>
      <c r="B98" s="30"/>
      <c r="C98" s="31"/>
      <c r="D98" s="30"/>
      <c r="E98" s="32"/>
      <c r="F98" s="33"/>
      <c r="G98" s="33"/>
    </row>
    <row r="99" spans="1:7" ht="18.75" customHeight="1">
      <c r="A99" s="30"/>
      <c r="B99" s="30"/>
      <c r="C99" s="31"/>
      <c r="D99" s="30"/>
      <c r="E99" s="32"/>
      <c r="F99" s="33"/>
      <c r="G99" s="33"/>
    </row>
    <row r="100" spans="1:7" ht="18.75" customHeight="1">
      <c r="A100" s="30"/>
      <c r="B100" s="30"/>
      <c r="C100" s="31"/>
      <c r="D100" s="30"/>
      <c r="E100" s="32"/>
      <c r="F100" s="33"/>
      <c r="G100" s="33"/>
    </row>
    <row r="101" spans="1:7" ht="18.75" customHeight="1">
      <c r="A101" s="30"/>
      <c r="B101" s="30"/>
      <c r="C101" s="31"/>
      <c r="D101" s="30"/>
      <c r="E101" s="32"/>
      <c r="F101" s="33"/>
      <c r="G101" s="33"/>
    </row>
    <row r="102" spans="1:7" ht="18.75" customHeight="1">
      <c r="A102" s="30"/>
      <c r="B102" s="30"/>
      <c r="C102" s="31"/>
      <c r="D102" s="30"/>
      <c r="E102" s="32"/>
      <c r="F102" s="33"/>
      <c r="G102" s="33"/>
    </row>
    <row r="103" spans="1:7" ht="18.75" customHeight="1">
      <c r="A103" s="30"/>
      <c r="B103" s="30"/>
      <c r="C103" s="31"/>
      <c r="D103" s="30"/>
      <c r="E103" s="32"/>
      <c r="F103" s="33"/>
      <c r="G103" s="33"/>
    </row>
    <row r="104" spans="1:7" ht="18.75" customHeight="1">
      <c r="A104" s="30"/>
      <c r="B104" s="30"/>
      <c r="C104" s="31"/>
      <c r="D104" s="30"/>
      <c r="E104" s="32"/>
      <c r="F104" s="33"/>
      <c r="G104" s="33"/>
    </row>
    <row r="105" spans="1:7" ht="18.75" customHeight="1">
      <c r="A105" s="30"/>
      <c r="B105" s="30"/>
      <c r="C105" s="31"/>
      <c r="D105" s="30"/>
      <c r="E105" s="32"/>
      <c r="F105" s="33"/>
      <c r="G105" s="33"/>
    </row>
    <row r="106" spans="1:7" ht="18.75" customHeight="1">
      <c r="A106" s="30"/>
      <c r="B106" s="30"/>
      <c r="C106" s="31"/>
      <c r="D106" s="30"/>
      <c r="E106" s="32"/>
      <c r="F106" s="33"/>
      <c r="G106" s="33"/>
    </row>
    <row r="107" spans="1:7" ht="23.25" customHeight="1">
      <c r="A107" s="30"/>
      <c r="B107" s="30"/>
      <c r="C107" s="31"/>
      <c r="D107" s="30"/>
      <c r="E107" s="32"/>
      <c r="F107" s="33"/>
      <c r="G107" s="33"/>
    </row>
    <row r="108" spans="1:7" ht="23.25" customHeight="1">
      <c r="A108" s="30"/>
      <c r="B108" s="30"/>
      <c r="C108" s="31"/>
      <c r="D108" s="30"/>
      <c r="E108" s="32"/>
      <c r="F108" s="33"/>
      <c r="G108" s="33"/>
    </row>
    <row r="109" spans="1:7" ht="23.25" customHeight="1">
      <c r="A109" s="30"/>
      <c r="B109" s="30"/>
      <c r="C109" s="31"/>
      <c r="D109" s="30"/>
      <c r="E109" s="32"/>
      <c r="F109" s="33"/>
      <c r="G109" s="33"/>
    </row>
    <row r="110" spans="1:7" ht="23.25" customHeight="1">
      <c r="A110" s="30"/>
      <c r="B110" s="30"/>
      <c r="C110" s="31"/>
      <c r="D110" s="30"/>
      <c r="E110" s="32"/>
      <c r="F110" s="33"/>
      <c r="G110" s="33"/>
    </row>
    <row r="111" spans="1:7" ht="23.25" customHeight="1">
      <c r="A111" s="30"/>
      <c r="B111" s="30"/>
      <c r="C111" s="31"/>
      <c r="D111" s="30"/>
      <c r="E111" s="32"/>
      <c r="F111" s="33"/>
      <c r="G111" s="33"/>
    </row>
    <row r="112" spans="1:7" ht="23.25" customHeight="1">
      <c r="A112" s="30"/>
      <c r="B112" s="30"/>
      <c r="C112" s="31"/>
      <c r="D112" s="30"/>
      <c r="E112" s="32"/>
      <c r="F112" s="33"/>
      <c r="G112" s="33"/>
    </row>
    <row r="113" spans="1:7" ht="23.25" customHeight="1">
      <c r="A113" s="30"/>
      <c r="B113" s="30"/>
      <c r="C113" s="31"/>
      <c r="D113" s="30"/>
      <c r="E113" s="32"/>
      <c r="F113" s="33"/>
      <c r="G113" s="33"/>
    </row>
    <row r="114" spans="1:7" ht="23.25" customHeight="1">
      <c r="A114" s="30"/>
      <c r="B114" s="30"/>
      <c r="C114" s="31"/>
      <c r="D114" s="30"/>
      <c r="E114" s="32"/>
      <c r="F114" s="33"/>
      <c r="G114" s="33"/>
    </row>
    <row r="115" spans="1:7" ht="23.25" customHeight="1">
      <c r="A115" s="30"/>
      <c r="B115" s="30"/>
      <c r="C115" s="31"/>
      <c r="D115" s="30"/>
      <c r="E115" s="32"/>
      <c r="F115" s="33"/>
      <c r="G115" s="33"/>
    </row>
    <row r="116" spans="1:7" ht="23.25" customHeight="1">
      <c r="A116" s="30"/>
      <c r="B116" s="30"/>
      <c r="C116" s="31"/>
      <c r="D116" s="30"/>
      <c r="E116" s="32"/>
      <c r="F116" s="33"/>
      <c r="G116" s="33"/>
    </row>
    <row r="117" spans="1:7" ht="23.25" customHeight="1">
      <c r="A117" s="30"/>
      <c r="B117" s="30"/>
      <c r="C117" s="31"/>
      <c r="D117" s="30"/>
      <c r="E117" s="32"/>
      <c r="F117" s="33"/>
      <c r="G117" s="33"/>
    </row>
    <row r="118" spans="1:7" ht="23.25" customHeight="1">
      <c r="A118" s="30"/>
      <c r="B118" s="30"/>
      <c r="C118" s="31"/>
      <c r="D118" s="30"/>
      <c r="E118" s="32"/>
      <c r="F118" s="33"/>
      <c r="G118" s="33"/>
    </row>
    <row r="119" spans="1:7" ht="23.25" customHeight="1">
      <c r="A119" s="30"/>
      <c r="B119" s="30"/>
      <c r="C119" s="31"/>
      <c r="D119" s="30"/>
      <c r="E119" s="32"/>
      <c r="F119" s="33"/>
      <c r="G119" s="33"/>
    </row>
    <row r="120" spans="1:7" ht="23.25" customHeight="1">
      <c r="A120" s="30"/>
      <c r="B120" s="30"/>
      <c r="C120" s="31"/>
      <c r="D120" s="30"/>
      <c r="E120" s="32"/>
      <c r="F120" s="33"/>
      <c r="G120" s="33"/>
    </row>
    <row r="121" spans="1:7" ht="23.25" customHeight="1">
      <c r="A121" s="30"/>
      <c r="B121" s="30"/>
      <c r="C121" s="31"/>
      <c r="D121" s="30"/>
      <c r="E121" s="32"/>
      <c r="F121" s="33"/>
      <c r="G121" s="33"/>
    </row>
    <row r="122" spans="1:7" ht="23.25" customHeight="1">
      <c r="A122" s="30"/>
      <c r="B122" s="30"/>
      <c r="C122" s="31"/>
      <c r="D122" s="30"/>
      <c r="E122" s="32"/>
      <c r="F122" s="33"/>
      <c r="G122" s="33"/>
    </row>
    <row r="123" spans="1:7" ht="23.25" customHeight="1">
      <c r="A123" s="30"/>
      <c r="B123" s="30"/>
      <c r="C123" s="31"/>
      <c r="D123" s="30"/>
      <c r="E123" s="32"/>
      <c r="F123" s="33"/>
      <c r="G123" s="33"/>
    </row>
    <row r="124" spans="1:7" ht="23.25" customHeight="1">
      <c r="A124" s="30"/>
      <c r="B124" s="30"/>
      <c r="C124" s="31"/>
      <c r="D124" s="30"/>
      <c r="E124" s="32"/>
      <c r="F124" s="33"/>
      <c r="G124" s="33"/>
    </row>
    <row r="125" spans="1:7" ht="23.25" customHeight="1">
      <c r="A125" s="30"/>
      <c r="B125" s="30"/>
      <c r="C125" s="31"/>
      <c r="D125" s="30"/>
      <c r="E125" s="32"/>
      <c r="F125" s="33"/>
      <c r="G125" s="33"/>
    </row>
    <row r="126" spans="1:7" ht="23.25" customHeight="1">
      <c r="A126" s="30"/>
      <c r="B126" s="30"/>
      <c r="C126" s="31"/>
      <c r="D126" s="30"/>
      <c r="E126" s="32"/>
      <c r="F126" s="33"/>
      <c r="G126" s="33"/>
    </row>
    <row r="127" spans="1:7" ht="23.25" customHeight="1">
      <c r="A127" s="30"/>
      <c r="B127" s="30"/>
      <c r="C127" s="31"/>
      <c r="D127" s="30"/>
      <c r="E127" s="32"/>
      <c r="F127" s="33"/>
      <c r="G127" s="33"/>
    </row>
    <row r="128" spans="1:7" ht="23.25" customHeight="1">
      <c r="A128" s="30"/>
      <c r="B128" s="30"/>
      <c r="C128" s="31"/>
      <c r="D128" s="30"/>
      <c r="E128" s="32"/>
      <c r="F128" s="33"/>
      <c r="G128" s="33"/>
    </row>
    <row r="129" spans="1:7" ht="23.25" customHeight="1">
      <c r="A129" s="30"/>
      <c r="B129" s="30"/>
      <c r="C129" s="31"/>
      <c r="D129" s="30"/>
      <c r="E129" s="32"/>
      <c r="F129" s="33"/>
      <c r="G129" s="33"/>
    </row>
    <row r="130" spans="1:7" ht="23.25" customHeight="1">
      <c r="A130" s="30"/>
      <c r="B130" s="30"/>
      <c r="C130" s="31"/>
      <c r="D130" s="30"/>
      <c r="E130" s="32"/>
      <c r="F130" s="33"/>
      <c r="G130" s="33"/>
    </row>
    <row r="131" spans="1:7" ht="23.25" customHeight="1">
      <c r="A131" s="30"/>
      <c r="B131" s="30"/>
      <c r="C131" s="31"/>
      <c r="D131" s="30"/>
      <c r="E131" s="32"/>
      <c r="F131" s="33"/>
      <c r="G131" s="33"/>
    </row>
    <row r="132" spans="1:7" ht="23.25" customHeight="1">
      <c r="A132" s="30"/>
      <c r="B132" s="30"/>
      <c r="C132" s="31"/>
      <c r="D132" s="30"/>
      <c r="E132" s="32"/>
      <c r="F132" s="33"/>
      <c r="G132" s="33"/>
    </row>
    <row r="133" spans="1:7" ht="23.25" customHeight="1">
      <c r="A133" s="30"/>
      <c r="B133" s="30"/>
      <c r="C133" s="31"/>
      <c r="D133" s="30"/>
      <c r="E133" s="32"/>
      <c r="F133" s="33"/>
      <c r="G133" s="33"/>
    </row>
    <row r="134" spans="1:7" ht="23.25" customHeight="1">
      <c r="A134" s="30"/>
      <c r="B134" s="30"/>
      <c r="C134" s="31"/>
      <c r="D134" s="30"/>
      <c r="E134" s="32"/>
      <c r="F134" s="33"/>
      <c r="G134" s="33"/>
    </row>
    <row r="135" spans="1:7" ht="23.25" customHeight="1">
      <c r="A135" s="30"/>
      <c r="B135" s="30"/>
      <c r="C135" s="31"/>
      <c r="D135" s="30"/>
      <c r="E135" s="32"/>
      <c r="F135" s="33"/>
      <c r="G135" s="33"/>
    </row>
    <row r="136" spans="1:7" ht="23.25" customHeight="1">
      <c r="A136" s="30"/>
      <c r="B136" s="30"/>
      <c r="C136" s="31"/>
      <c r="D136" s="30"/>
      <c r="E136" s="32"/>
      <c r="F136" s="33"/>
      <c r="G136" s="33"/>
    </row>
    <row r="137" spans="1:7" ht="23.25" customHeight="1">
      <c r="A137" s="30"/>
      <c r="B137" s="30"/>
      <c r="C137" s="31"/>
      <c r="D137" s="30"/>
      <c r="E137" s="32"/>
      <c r="F137" s="33"/>
      <c r="G137" s="33"/>
    </row>
    <row r="138" spans="1:7" ht="23.25" customHeight="1">
      <c r="A138" s="30"/>
      <c r="B138" s="30"/>
      <c r="C138" s="31"/>
      <c r="D138" s="30"/>
      <c r="E138" s="32"/>
      <c r="F138" s="33"/>
      <c r="G138" s="33"/>
    </row>
    <row r="139" spans="1:7" ht="23.25" customHeight="1">
      <c r="A139" s="30"/>
      <c r="B139" s="30"/>
      <c r="C139" s="31"/>
      <c r="D139" s="30"/>
      <c r="E139" s="32"/>
      <c r="F139" s="33"/>
      <c r="G139" s="33"/>
    </row>
    <row r="140" spans="1:7" ht="23.25" customHeight="1">
      <c r="A140" s="30"/>
      <c r="B140" s="30"/>
      <c r="C140" s="31"/>
      <c r="D140" s="30"/>
      <c r="E140" s="32"/>
      <c r="F140" s="33"/>
      <c r="G140" s="33"/>
    </row>
    <row r="141" spans="1:7" ht="23.25" customHeight="1">
      <c r="A141" s="30"/>
      <c r="B141" s="30"/>
      <c r="C141" s="31"/>
      <c r="D141" s="30"/>
      <c r="E141" s="32"/>
      <c r="F141" s="33"/>
      <c r="G141" s="33"/>
    </row>
    <row r="142" spans="1:7" ht="23.25" customHeight="1">
      <c r="A142" s="30"/>
      <c r="B142" s="30"/>
      <c r="C142" s="31"/>
      <c r="D142" s="30"/>
      <c r="E142" s="32"/>
      <c r="F142" s="33"/>
      <c r="G142" s="33"/>
    </row>
    <row r="143" spans="1:7" ht="23.25" customHeight="1">
      <c r="A143" s="30"/>
      <c r="B143" s="30"/>
      <c r="C143" s="31"/>
      <c r="D143" s="30"/>
      <c r="E143" s="32"/>
      <c r="F143" s="33"/>
      <c r="G143" s="33"/>
    </row>
    <row r="144" spans="1:7" ht="23.25" customHeight="1">
      <c r="A144" s="30"/>
      <c r="B144" s="30"/>
      <c r="C144" s="31"/>
      <c r="D144" s="30"/>
      <c r="E144" s="32"/>
      <c r="F144" s="33"/>
      <c r="G144" s="33"/>
    </row>
    <row r="145" spans="1:7" ht="15" customHeight="1">
      <c r="A145" s="30"/>
      <c r="B145" s="30"/>
      <c r="C145" s="31"/>
      <c r="D145" s="30"/>
      <c r="E145" s="32"/>
      <c r="F145" s="33"/>
      <c r="G145" s="33"/>
    </row>
    <row r="146" spans="1:7" ht="15" customHeight="1">
      <c r="A146" s="30"/>
      <c r="B146" s="30"/>
      <c r="C146" s="31"/>
      <c r="D146" s="30"/>
      <c r="E146" s="32"/>
      <c r="F146" s="33"/>
      <c r="G146" s="33"/>
    </row>
    <row r="147" spans="1:7" ht="15" customHeight="1">
      <c r="A147" s="30"/>
      <c r="B147" s="30"/>
      <c r="C147" s="31"/>
      <c r="D147" s="30"/>
      <c r="E147" s="32"/>
      <c r="F147" s="33"/>
      <c r="G147" s="33"/>
    </row>
    <row r="148" spans="1:7" ht="15" customHeight="1">
      <c r="A148" s="30"/>
      <c r="B148" s="30"/>
      <c r="C148" s="31"/>
      <c r="D148" s="30"/>
      <c r="E148" s="32"/>
      <c r="F148" s="33"/>
      <c r="G148" s="33"/>
    </row>
    <row r="149" spans="1:7" ht="15" customHeight="1">
      <c r="A149" s="30"/>
      <c r="B149" s="30"/>
      <c r="C149" s="31"/>
      <c r="D149" s="30"/>
      <c r="E149" s="32"/>
      <c r="F149" s="33"/>
      <c r="G149" s="33"/>
    </row>
    <row r="150" spans="1:7" ht="15" customHeight="1">
      <c r="A150" s="30"/>
      <c r="B150" s="30"/>
      <c r="C150" s="31"/>
      <c r="D150" s="30"/>
      <c r="E150" s="32"/>
      <c r="F150" s="33"/>
      <c r="G150" s="33"/>
    </row>
    <row r="151" spans="1:7" ht="15" customHeight="1">
      <c r="A151" s="30"/>
      <c r="B151" s="30"/>
      <c r="C151" s="31"/>
      <c r="D151" s="30"/>
      <c r="E151" s="32"/>
      <c r="F151" s="33"/>
      <c r="G151" s="33"/>
    </row>
    <row r="152" spans="1:7" ht="15" customHeight="1">
      <c r="A152" s="30"/>
      <c r="B152" s="30"/>
      <c r="C152" s="31"/>
      <c r="D152" s="30"/>
      <c r="E152" s="32"/>
      <c r="F152" s="33"/>
      <c r="G152" s="33"/>
    </row>
    <row r="153" spans="1:7" ht="15" customHeight="1">
      <c r="A153" s="30"/>
      <c r="B153" s="30"/>
      <c r="C153" s="31"/>
      <c r="D153" s="30"/>
      <c r="E153" s="32"/>
      <c r="F153" s="33"/>
      <c r="G153" s="33"/>
    </row>
    <row r="154" spans="1:7" ht="15" customHeight="1">
      <c r="A154" s="30"/>
      <c r="B154" s="30"/>
      <c r="C154" s="31"/>
      <c r="D154" s="30"/>
      <c r="E154" s="32"/>
      <c r="F154" s="33"/>
      <c r="G154" s="33"/>
    </row>
    <row r="155" spans="1:7" ht="15" customHeight="1">
      <c r="A155" s="30"/>
      <c r="B155" s="30"/>
      <c r="C155" s="31"/>
      <c r="D155" s="30"/>
      <c r="E155" s="32"/>
      <c r="F155" s="33"/>
      <c r="G155" s="33"/>
    </row>
    <row r="156" spans="1:7" ht="15" customHeight="1">
      <c r="A156" s="30"/>
      <c r="B156" s="30"/>
      <c r="C156" s="31"/>
      <c r="D156" s="30"/>
      <c r="E156" s="32"/>
      <c r="F156" s="33"/>
      <c r="G156" s="33"/>
    </row>
    <row r="157" spans="1:7" ht="15" customHeight="1">
      <c r="A157" s="30"/>
      <c r="B157" s="30"/>
      <c r="C157" s="31"/>
      <c r="D157" s="30"/>
      <c r="E157" s="32"/>
      <c r="F157" s="33"/>
      <c r="G157" s="33"/>
    </row>
    <row r="158" spans="1:7" ht="15" customHeight="1">
      <c r="A158" s="30"/>
      <c r="B158" s="30"/>
      <c r="C158" s="31"/>
      <c r="D158" s="30"/>
      <c r="E158" s="32"/>
      <c r="F158" s="33"/>
      <c r="G158" s="33"/>
    </row>
    <row r="159" spans="1:7" ht="15" customHeight="1">
      <c r="A159" s="30"/>
      <c r="B159" s="30"/>
      <c r="C159" s="31"/>
      <c r="D159" s="30"/>
      <c r="E159" s="32"/>
      <c r="F159" s="33"/>
      <c r="G159" s="33"/>
    </row>
    <row r="160" spans="1:7" ht="15" customHeight="1">
      <c r="A160" s="30"/>
      <c r="B160" s="30"/>
      <c r="C160" s="31"/>
      <c r="D160" s="30"/>
      <c r="E160" s="32"/>
      <c r="F160" s="33"/>
      <c r="G160" s="33"/>
    </row>
    <row r="161" spans="1:7" ht="15" customHeight="1">
      <c r="A161" s="30"/>
      <c r="B161" s="30"/>
      <c r="C161" s="31"/>
      <c r="D161" s="30"/>
      <c r="E161" s="32"/>
      <c r="F161" s="33"/>
      <c r="G161" s="33"/>
    </row>
    <row r="162" spans="1:7" ht="15" customHeight="1">
      <c r="A162" s="30"/>
      <c r="B162" s="30"/>
      <c r="C162" s="31"/>
      <c r="D162" s="30"/>
      <c r="E162" s="32"/>
      <c r="F162" s="33"/>
      <c r="G162" s="33"/>
    </row>
    <row r="163" spans="1:7" ht="15" customHeight="1">
      <c r="A163" s="30"/>
      <c r="B163" s="30"/>
      <c r="C163" s="31"/>
      <c r="D163" s="30"/>
      <c r="E163" s="32"/>
      <c r="F163" s="33"/>
      <c r="G163" s="33"/>
    </row>
    <row r="164" spans="1:7" ht="15" customHeight="1">
      <c r="A164" s="30"/>
      <c r="B164" s="30"/>
      <c r="C164" s="31"/>
      <c r="D164" s="30"/>
      <c r="E164" s="32"/>
      <c r="F164" s="33"/>
      <c r="G164" s="33"/>
    </row>
    <row r="165" spans="1:7" ht="15" customHeight="1">
      <c r="A165" s="30"/>
      <c r="B165" s="30"/>
      <c r="C165" s="31"/>
      <c r="D165" s="30"/>
      <c r="E165" s="32"/>
      <c r="F165" s="33"/>
      <c r="G165" s="33"/>
    </row>
    <row r="166" spans="1:7" ht="15" customHeight="1">
      <c r="A166" s="30"/>
      <c r="B166" s="30"/>
      <c r="C166" s="31"/>
      <c r="D166" s="30"/>
      <c r="E166" s="32"/>
      <c r="F166" s="33"/>
      <c r="G166" s="33"/>
    </row>
    <row r="167" spans="1:7" ht="15" customHeight="1">
      <c r="A167" s="30"/>
      <c r="B167" s="30"/>
      <c r="C167" s="31"/>
      <c r="D167" s="30"/>
      <c r="E167" s="32"/>
      <c r="F167" s="33"/>
      <c r="G167" s="33"/>
    </row>
    <row r="168" spans="1:7" ht="15" customHeight="1">
      <c r="A168" s="30"/>
      <c r="B168" s="30"/>
      <c r="C168" s="31"/>
      <c r="D168" s="30"/>
      <c r="E168" s="32"/>
      <c r="F168" s="33"/>
      <c r="G168" s="33"/>
    </row>
    <row r="169" spans="1:7" ht="15" customHeight="1">
      <c r="A169" s="30"/>
      <c r="B169" s="30"/>
      <c r="C169" s="31"/>
      <c r="D169" s="30"/>
      <c r="E169" s="32"/>
      <c r="F169" s="33"/>
      <c r="G169" s="33"/>
    </row>
    <row r="170" spans="1:7" ht="15" customHeight="1">
      <c r="A170" s="30"/>
      <c r="B170" s="30"/>
      <c r="C170" s="31"/>
      <c r="D170" s="30"/>
      <c r="E170" s="32"/>
      <c r="F170" s="33"/>
      <c r="G170" s="33"/>
    </row>
    <row r="171" spans="1:7" ht="15" customHeight="1">
      <c r="A171" s="30"/>
      <c r="B171" s="30"/>
      <c r="C171" s="31"/>
      <c r="D171" s="30"/>
      <c r="E171" s="32"/>
      <c r="F171" s="33"/>
      <c r="G171" s="33"/>
    </row>
    <row r="172" spans="1:7" ht="15" customHeight="1">
      <c r="A172" s="30"/>
      <c r="B172" s="30"/>
      <c r="C172" s="31"/>
      <c r="D172" s="30"/>
      <c r="E172" s="32"/>
      <c r="F172" s="33"/>
      <c r="G172" s="33"/>
    </row>
    <row r="173" spans="1:7" ht="15" customHeight="1">
      <c r="A173" s="30"/>
      <c r="B173" s="30"/>
      <c r="C173" s="31"/>
      <c r="D173" s="30"/>
      <c r="E173" s="32"/>
      <c r="F173" s="33"/>
      <c r="G173" s="33"/>
    </row>
    <row r="174" spans="1:7" ht="15" customHeight="1">
      <c r="A174" s="30"/>
      <c r="B174" s="30"/>
      <c r="C174" s="31"/>
      <c r="D174" s="30"/>
      <c r="E174" s="32"/>
      <c r="F174" s="33"/>
      <c r="G174" s="33"/>
    </row>
    <row r="175" spans="1:7" ht="15" customHeight="1">
      <c r="A175" s="30"/>
      <c r="B175" s="30"/>
      <c r="C175" s="31"/>
      <c r="D175" s="30"/>
      <c r="E175" s="32"/>
      <c r="F175" s="33"/>
      <c r="G175" s="33"/>
    </row>
    <row r="176" spans="1:7" ht="15" customHeight="1">
      <c r="A176" s="30"/>
      <c r="B176" s="30"/>
      <c r="C176" s="31"/>
      <c r="D176" s="30"/>
      <c r="E176" s="32"/>
      <c r="F176" s="33"/>
      <c r="G176" s="33"/>
    </row>
    <row r="177" spans="1:7" ht="15" customHeight="1">
      <c r="A177" s="30"/>
      <c r="B177" s="30"/>
      <c r="C177" s="31"/>
      <c r="D177" s="30"/>
      <c r="E177" s="32"/>
      <c r="F177" s="33"/>
      <c r="G177" s="33"/>
    </row>
    <row r="178" spans="1:7" ht="15" customHeight="1">
      <c r="A178" s="30"/>
      <c r="B178" s="30"/>
      <c r="C178" s="31"/>
      <c r="D178" s="30"/>
      <c r="E178" s="32"/>
      <c r="F178" s="33"/>
      <c r="G178" s="33"/>
    </row>
    <row r="179" spans="1:7" ht="15" customHeight="1">
      <c r="A179" s="30"/>
      <c r="B179" s="30"/>
      <c r="C179" s="31"/>
      <c r="D179" s="30"/>
      <c r="E179" s="32"/>
      <c r="F179" s="33"/>
      <c r="G179" s="33"/>
    </row>
    <row r="180" spans="1:7" ht="15" customHeight="1">
      <c r="A180" s="30"/>
      <c r="B180" s="30"/>
      <c r="C180" s="31"/>
      <c r="D180" s="30"/>
      <c r="E180" s="32"/>
      <c r="F180" s="33"/>
      <c r="G180" s="33"/>
    </row>
    <row r="181" spans="1:7" ht="15" customHeight="1">
      <c r="A181" s="30"/>
      <c r="B181" s="30"/>
      <c r="C181" s="31"/>
      <c r="D181" s="30"/>
      <c r="E181" s="32"/>
      <c r="F181" s="33"/>
      <c r="G181" s="33"/>
    </row>
    <row r="182" spans="1:7" ht="15" customHeight="1">
      <c r="A182" s="30"/>
      <c r="B182" s="30"/>
      <c r="C182" s="31"/>
      <c r="D182" s="30"/>
      <c r="E182" s="32"/>
      <c r="F182" s="33"/>
      <c r="G182" s="33"/>
    </row>
    <row r="183" spans="1:7" ht="15" customHeight="1">
      <c r="A183" s="30"/>
      <c r="B183" s="30"/>
      <c r="C183" s="31"/>
      <c r="D183" s="30"/>
      <c r="E183" s="32"/>
      <c r="F183" s="33"/>
      <c r="G183" s="33"/>
    </row>
    <row r="184" spans="1:7" ht="15" customHeight="1">
      <c r="A184" s="30"/>
      <c r="B184" s="30"/>
      <c r="C184" s="31"/>
      <c r="D184" s="30"/>
      <c r="E184" s="32"/>
      <c r="F184" s="33"/>
      <c r="G184" s="33"/>
    </row>
    <row r="185" spans="1:7" ht="15" customHeight="1">
      <c r="A185" s="30"/>
      <c r="B185" s="30"/>
      <c r="C185" s="31"/>
      <c r="D185" s="30"/>
      <c r="E185" s="32"/>
      <c r="F185" s="33"/>
      <c r="G185" s="33"/>
    </row>
    <row r="186" spans="1:7" ht="15" customHeight="1">
      <c r="A186" s="30"/>
      <c r="B186" s="30"/>
      <c r="C186" s="31"/>
      <c r="D186" s="30"/>
      <c r="E186" s="32"/>
      <c r="F186" s="33"/>
      <c r="G186" s="33"/>
    </row>
    <row r="187" spans="1:7" ht="15" customHeight="1">
      <c r="A187" s="30"/>
      <c r="B187" s="30"/>
      <c r="C187" s="31"/>
      <c r="D187" s="30"/>
      <c r="E187" s="32"/>
      <c r="F187" s="33"/>
      <c r="G187" s="33"/>
    </row>
    <row r="188" spans="1:7" ht="15" customHeight="1">
      <c r="A188" s="30"/>
      <c r="B188" s="30"/>
      <c r="C188" s="31"/>
      <c r="D188" s="30"/>
      <c r="E188" s="32"/>
      <c r="F188" s="33"/>
      <c r="G188" s="33"/>
    </row>
    <row r="189" spans="1:7" ht="15" customHeight="1">
      <c r="A189" s="30"/>
      <c r="B189" s="30"/>
      <c r="C189" s="31"/>
      <c r="D189" s="30"/>
      <c r="E189" s="32"/>
      <c r="F189" s="33"/>
      <c r="G189" s="33"/>
    </row>
    <row r="190" spans="1:7" ht="15" customHeight="1">
      <c r="A190" s="30"/>
      <c r="B190" s="30"/>
      <c r="C190" s="31"/>
      <c r="D190" s="30"/>
      <c r="E190" s="32"/>
      <c r="F190" s="33"/>
      <c r="G190" s="33"/>
    </row>
    <row r="191" spans="1:7" ht="15" customHeight="1">
      <c r="A191" s="30"/>
      <c r="B191" s="30"/>
      <c r="C191" s="31"/>
      <c r="D191" s="30"/>
      <c r="E191" s="32"/>
      <c r="F191" s="33"/>
      <c r="G191" s="33"/>
    </row>
    <row r="192" spans="1:7" ht="15" customHeight="1">
      <c r="A192" s="30"/>
      <c r="B192" s="30"/>
      <c r="C192" s="31"/>
      <c r="D192" s="30"/>
      <c r="E192" s="32"/>
      <c r="F192" s="33"/>
      <c r="G192" s="33"/>
    </row>
    <row r="193" spans="1:7" ht="15" customHeight="1">
      <c r="A193" s="30"/>
      <c r="B193" s="30"/>
      <c r="C193" s="31"/>
      <c r="D193" s="30"/>
      <c r="E193" s="32"/>
      <c r="F193" s="33"/>
      <c r="G193" s="33"/>
    </row>
    <row r="194" spans="1:7" ht="15" customHeight="1">
      <c r="A194" s="30"/>
      <c r="B194" s="30"/>
      <c r="C194" s="31"/>
      <c r="D194" s="30"/>
      <c r="E194" s="32"/>
      <c r="F194" s="33"/>
      <c r="G194" s="33"/>
    </row>
    <row r="195" spans="1:7" ht="15" customHeight="1">
      <c r="A195" s="30"/>
      <c r="B195" s="30"/>
      <c r="C195" s="31"/>
      <c r="D195" s="30"/>
      <c r="E195" s="32"/>
      <c r="F195" s="33"/>
      <c r="G195" s="33"/>
    </row>
    <row r="196" spans="1:7" ht="15" customHeight="1">
      <c r="A196" s="30"/>
      <c r="B196" s="30"/>
      <c r="C196" s="31"/>
      <c r="D196" s="30"/>
      <c r="E196" s="32"/>
      <c r="F196" s="33"/>
      <c r="G196" s="33"/>
    </row>
    <row r="197" spans="1:7" ht="15" customHeight="1">
      <c r="A197" s="30"/>
      <c r="B197" s="30"/>
      <c r="C197" s="31"/>
      <c r="D197" s="30"/>
      <c r="E197" s="32"/>
      <c r="F197" s="33"/>
      <c r="G197" s="33"/>
    </row>
    <row r="198" spans="1:7" ht="15" customHeight="1">
      <c r="A198" s="30"/>
      <c r="B198" s="30"/>
      <c r="C198" s="31"/>
      <c r="D198" s="30"/>
      <c r="E198" s="32"/>
      <c r="F198" s="33"/>
      <c r="G198" s="33"/>
    </row>
    <row r="199" spans="1:7" ht="15" customHeight="1">
      <c r="A199" s="30"/>
      <c r="B199" s="30"/>
      <c r="C199" s="31"/>
      <c r="D199" s="30"/>
      <c r="E199" s="32"/>
      <c r="F199" s="33"/>
      <c r="G199" s="33"/>
    </row>
    <row r="200" spans="1:7" ht="15" customHeight="1">
      <c r="A200" s="30"/>
      <c r="B200" s="30"/>
      <c r="C200" s="31"/>
      <c r="D200" s="30"/>
      <c r="E200" s="32"/>
      <c r="F200" s="33"/>
      <c r="G200" s="33"/>
    </row>
    <row r="201" spans="1:7" ht="15" customHeight="1">
      <c r="A201" s="30"/>
      <c r="B201" s="30"/>
      <c r="C201" s="31"/>
      <c r="D201" s="30"/>
      <c r="E201" s="32"/>
      <c r="F201" s="33"/>
      <c r="G201" s="33"/>
    </row>
    <row r="202" spans="1:7" ht="15" customHeight="1">
      <c r="A202" s="30"/>
      <c r="B202" s="30"/>
      <c r="C202" s="31"/>
      <c r="D202" s="30"/>
      <c r="E202" s="32"/>
      <c r="F202" s="33"/>
      <c r="G202" s="33"/>
    </row>
    <row r="203" spans="1:7" ht="15" customHeight="1">
      <c r="A203" s="30"/>
      <c r="B203" s="30"/>
      <c r="C203" s="31"/>
      <c r="D203" s="30"/>
      <c r="E203" s="32"/>
      <c r="F203" s="33"/>
      <c r="G203" s="33"/>
    </row>
    <row r="204" spans="1:7" ht="15" customHeight="1">
      <c r="A204" s="30"/>
      <c r="B204" s="30"/>
      <c r="C204" s="31"/>
      <c r="D204" s="30"/>
      <c r="E204" s="32"/>
      <c r="F204" s="33"/>
      <c r="G204" s="33"/>
    </row>
    <row r="205" spans="1:7" ht="15" customHeight="1">
      <c r="A205" s="30"/>
      <c r="B205" s="30"/>
      <c r="C205" s="31"/>
      <c r="D205" s="30"/>
      <c r="E205" s="32"/>
      <c r="F205" s="33"/>
      <c r="G205" s="33"/>
    </row>
    <row r="206" spans="1:7" ht="15" customHeight="1">
      <c r="A206" s="30"/>
      <c r="B206" s="30"/>
      <c r="C206" s="31"/>
      <c r="D206" s="30"/>
      <c r="E206" s="32"/>
      <c r="F206" s="33"/>
      <c r="G206" s="33"/>
    </row>
    <row r="207" spans="1:7" ht="15" customHeight="1">
      <c r="A207" s="30"/>
      <c r="B207" s="30"/>
      <c r="C207" s="31"/>
      <c r="D207" s="30"/>
      <c r="E207" s="32"/>
      <c r="F207" s="33"/>
      <c r="G207" s="33"/>
    </row>
    <row r="208" spans="1:7" ht="15" customHeight="1">
      <c r="A208" s="30"/>
      <c r="B208" s="30"/>
      <c r="C208" s="31"/>
      <c r="D208" s="30"/>
      <c r="E208" s="32"/>
      <c r="F208" s="33"/>
      <c r="G208" s="33"/>
    </row>
    <row r="209" spans="1:7" ht="15" customHeight="1">
      <c r="A209" s="30"/>
      <c r="B209" s="30"/>
      <c r="C209" s="31"/>
      <c r="D209" s="30"/>
      <c r="E209" s="32"/>
      <c r="F209" s="33"/>
      <c r="G209" s="33"/>
    </row>
    <row r="210" spans="1:7" ht="15" customHeight="1">
      <c r="A210" s="30"/>
      <c r="B210" s="30"/>
      <c r="C210" s="31"/>
      <c r="D210" s="30"/>
      <c r="E210" s="32"/>
      <c r="F210" s="33"/>
      <c r="G210" s="33"/>
    </row>
    <row r="211" spans="1:7" ht="15" customHeight="1">
      <c r="A211" s="30"/>
      <c r="B211" s="30"/>
      <c r="C211" s="31"/>
      <c r="D211" s="30"/>
      <c r="E211" s="32"/>
      <c r="F211" s="33"/>
      <c r="G211" s="33"/>
    </row>
    <row r="212" spans="1:7" ht="15" customHeight="1">
      <c r="A212" s="30"/>
      <c r="B212" s="30"/>
      <c r="C212" s="31"/>
      <c r="D212" s="30"/>
      <c r="E212" s="32"/>
      <c r="F212" s="33"/>
      <c r="G212" s="33"/>
    </row>
    <row r="213" spans="1:7" ht="15" customHeight="1">
      <c r="A213" s="30"/>
      <c r="B213" s="30"/>
      <c r="C213" s="31"/>
      <c r="D213" s="30"/>
      <c r="E213" s="32"/>
      <c r="F213" s="33"/>
      <c r="G213" s="33"/>
    </row>
    <row r="214" spans="1:7" ht="15" customHeight="1">
      <c r="A214" s="30"/>
      <c r="B214" s="30"/>
      <c r="C214" s="31"/>
      <c r="D214" s="30"/>
      <c r="E214" s="32"/>
      <c r="F214" s="33"/>
      <c r="G214" s="33"/>
    </row>
    <row r="215" spans="1:7" ht="15" customHeight="1">
      <c r="A215" s="30"/>
      <c r="B215" s="30"/>
      <c r="C215" s="31"/>
      <c r="D215" s="30"/>
      <c r="E215" s="32"/>
      <c r="F215" s="33"/>
      <c r="G215" s="33"/>
    </row>
    <row r="216" spans="1:7" ht="15" customHeight="1">
      <c r="A216" s="30"/>
      <c r="B216" s="30"/>
      <c r="C216" s="31"/>
      <c r="D216" s="30"/>
      <c r="E216" s="32"/>
      <c r="F216" s="33"/>
      <c r="G216" s="33"/>
    </row>
    <row r="217" spans="1:7" ht="15" customHeight="1">
      <c r="A217" s="30"/>
      <c r="B217" s="30"/>
      <c r="C217" s="31"/>
      <c r="D217" s="30"/>
      <c r="E217" s="32"/>
      <c r="F217" s="33"/>
      <c r="G217" s="33"/>
    </row>
    <row r="218" spans="1:7" ht="15" customHeight="1">
      <c r="A218" s="30"/>
      <c r="B218" s="30"/>
      <c r="C218" s="31"/>
      <c r="D218" s="30"/>
      <c r="E218" s="32"/>
      <c r="F218" s="33"/>
      <c r="G218" s="33"/>
    </row>
    <row r="219" spans="1:7" ht="15" customHeight="1">
      <c r="A219" s="30"/>
      <c r="B219" s="30"/>
      <c r="C219" s="31"/>
      <c r="D219" s="30"/>
      <c r="E219" s="32"/>
      <c r="F219" s="33"/>
      <c r="G219" s="33"/>
    </row>
    <row r="220" spans="1:7" ht="15" customHeight="1">
      <c r="A220" s="30"/>
      <c r="B220" s="30"/>
      <c r="C220" s="31"/>
      <c r="D220" s="30"/>
      <c r="E220" s="32"/>
      <c r="F220" s="33"/>
      <c r="G220" s="33"/>
    </row>
    <row r="221" spans="1:7" ht="15" customHeight="1">
      <c r="A221" s="30"/>
      <c r="B221" s="30"/>
      <c r="C221" s="31"/>
      <c r="D221" s="30"/>
      <c r="E221" s="32"/>
      <c r="F221" s="33"/>
      <c r="G221" s="33"/>
    </row>
  </sheetData>
  <mergeCells count="4">
    <mergeCell ref="A1:G1"/>
    <mergeCell ref="A2:G2"/>
    <mergeCell ref="A3:G3"/>
    <mergeCell ref="A6:G6"/>
  </mergeCells>
  <printOptions horizontalCentered="1"/>
  <pageMargins left="0.51181102362204722" right="0.39370078740157483" top="0.51181102362204722" bottom="0.98425196850393704" header="0.15748031496062992" footer="0.78740157480314965"/>
  <pageSetup scale="65" orientation="portrait" r:id="rId1"/>
  <headerFooter alignWithMargins="0">
    <oddFooter>&amp;L&amp;9&amp;F&amp;Z&amp;R&amp;11&amp;Pde&amp;N</oddFooter>
  </headerFooter>
  <rowBreaks count="3" manualBreakCount="3">
    <brk id="42" max="6" man="1"/>
    <brk id="55" max="6" man="1"/>
    <brk id="95" max="6" man="1"/>
  </rowBreaks>
  <ignoredErrors>
    <ignoredError sqref="F29:F30 F13:F21 F23:F24 F37 F38 F51:F53 F45 F49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CE5F9FE0-2788-4244-A03B-A5F92D188341}"/>
</file>

<file path=customXml/itemProps2.xml><?xml version="1.0" encoding="utf-8"?>
<ds:datastoreItem xmlns:ds="http://schemas.openxmlformats.org/officeDocument/2006/customXml" ds:itemID="{1380073A-1C32-403D-B915-B03CFB1B1390}"/>
</file>

<file path=customXml/itemProps3.xml><?xml version="1.0" encoding="utf-8"?>
<ds:datastoreItem xmlns:ds="http://schemas.openxmlformats.org/officeDocument/2006/customXml" ds:itemID="{BA080F0B-C605-4473-9014-DDD012C653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PRESUPUESTO</vt:lpstr>
      <vt:lpstr>PRESUPUESTO!Área_de_impresión</vt:lpstr>
      <vt:lpstr>PRESUPUESTO!Imprimir_títulos_IM</vt:lpstr>
      <vt:lpstr>PRESUPUESTO!Títulos_a_imprimir</vt:lpstr>
    </vt:vector>
  </TitlesOfParts>
  <Company>UES_CAASD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Raysa Rosario</dc:creator>
  <cp:lastModifiedBy>Marcelle Rios Diaz</cp:lastModifiedBy>
  <cp:lastPrinted>2022-05-24T13:19:54Z</cp:lastPrinted>
  <dcterms:created xsi:type="dcterms:W3CDTF">2004-09-23T12:21:02Z</dcterms:created>
  <dcterms:modified xsi:type="dcterms:W3CDTF">2024-07-10T17:45:03Z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